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joao.nazario\Downloads\"/>
    </mc:Choice>
  </mc:AlternateContent>
  <xr:revisionPtr revIDLastSave="0" documentId="8_{81B5E276-ED8C-4696-8941-0FAE7AFBE3C4}" xr6:coauthVersionLast="47" xr6:coauthVersionMax="47" xr10:uidLastSave="{00000000-0000-0000-0000-000000000000}"/>
  <bookViews>
    <workbookView xWindow="-120" yWindow="-120" windowWidth="29040" windowHeight="15840" tabRatio="894" activeTab="5" xr2:uid="{00000000-000D-0000-FFFF-FFFF00000000}"/>
  </bookViews>
  <sheets>
    <sheet name="Proposta" sheetId="55" r:id="rId1"/>
    <sheet name="Auxiliar Adm" sheetId="60" r:id="rId2"/>
    <sheet name="Motorista" sheetId="61" r:id="rId3"/>
    <sheet name="Secretária " sheetId="62" r:id="rId4"/>
    <sheet name="Almoxarifado" sheetId="63" r:id="rId5"/>
    <sheet name="Uniformes " sheetId="67" r:id="rId6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63" l="1"/>
  <c r="J28" i="63" s="1"/>
  <c r="J27" i="61"/>
  <c r="J28" i="61" s="1"/>
  <c r="J29" i="61"/>
  <c r="J54" i="62"/>
  <c r="J54" i="61"/>
  <c r="J54" i="60"/>
  <c r="J54" i="63"/>
  <c r="D47" i="67" l="1"/>
  <c r="E47" i="67" s="1"/>
  <c r="D46" i="67"/>
  <c r="E46" i="67" s="1"/>
  <c r="D45" i="67"/>
  <c r="E45" i="67" s="1"/>
  <c r="D44" i="67"/>
  <c r="E44" i="67" s="1"/>
  <c r="D43" i="67"/>
  <c r="E43" i="67" s="1"/>
  <c r="D42" i="67"/>
  <c r="D41" i="67"/>
  <c r="E41" i="67" s="1"/>
  <c r="D40" i="67"/>
  <c r="E40" i="67" s="1"/>
  <c r="D35" i="67"/>
  <c r="E35" i="67" s="1"/>
  <c r="D34" i="67"/>
  <c r="E34" i="67" s="1"/>
  <c r="D33" i="67"/>
  <c r="E33" i="67" s="1"/>
  <c r="D32" i="67"/>
  <c r="E32" i="67" s="1"/>
  <c r="D31" i="67"/>
  <c r="E31" i="67" s="1"/>
  <c r="D30" i="67"/>
  <c r="E30" i="67" s="1"/>
  <c r="D29" i="67"/>
  <c r="E29" i="67" s="1"/>
  <c r="D24" i="67"/>
  <c r="E24" i="67" s="1"/>
  <c r="D23" i="67"/>
  <c r="E23" i="67" s="1"/>
  <c r="D22" i="67"/>
  <c r="E22" i="67" s="1"/>
  <c r="D21" i="67"/>
  <c r="E21" i="67" s="1"/>
  <c r="D20" i="67"/>
  <c r="E20" i="67" s="1"/>
  <c r="D19" i="67"/>
  <c r="E19" i="67" s="1"/>
  <c r="D18" i="67"/>
  <c r="E18" i="67" s="1"/>
  <c r="D17" i="67"/>
  <c r="E17" i="67" s="1"/>
  <c r="D16" i="67"/>
  <c r="D11" i="67"/>
  <c r="E11" i="67" s="1"/>
  <c r="D10" i="67"/>
  <c r="E10" i="67" s="1"/>
  <c r="D9" i="67"/>
  <c r="E9" i="67" s="1"/>
  <c r="D8" i="67"/>
  <c r="E8" i="67" s="1"/>
  <c r="D7" i="67"/>
  <c r="E7" i="67" s="1"/>
  <c r="D6" i="67"/>
  <c r="E6" i="67" s="1"/>
  <c r="D5" i="67"/>
  <c r="E5" i="67" s="1"/>
  <c r="D4" i="67"/>
  <c r="E4" i="67" s="1"/>
  <c r="D48" i="67" l="1"/>
  <c r="E36" i="67"/>
  <c r="D25" i="67"/>
  <c r="E12" i="67"/>
  <c r="J99" i="62" s="1"/>
  <c r="D12" i="67"/>
  <c r="E16" i="67"/>
  <c r="E25" i="67" s="1"/>
  <c r="J99" i="61" s="1"/>
  <c r="E42" i="67"/>
  <c r="E48" i="67" s="1"/>
  <c r="J99" i="63" s="1"/>
  <c r="D36" i="67"/>
  <c r="J99" i="60" l="1"/>
  <c r="I116" i="63" l="1"/>
  <c r="I114" i="63"/>
  <c r="K99" i="63"/>
  <c r="J94" i="63"/>
  <c r="I83" i="63"/>
  <c r="I82" i="63"/>
  <c r="I81" i="63"/>
  <c r="I80" i="63"/>
  <c r="I72" i="63"/>
  <c r="I70" i="63"/>
  <c r="I71" i="63" s="1"/>
  <c r="I50" i="63"/>
  <c r="I39" i="63"/>
  <c r="J29" i="63"/>
  <c r="I116" i="62"/>
  <c r="I114" i="62"/>
  <c r="K99" i="62"/>
  <c r="J94" i="62"/>
  <c r="I83" i="62"/>
  <c r="I82" i="62"/>
  <c r="I81" i="62"/>
  <c r="I80" i="62"/>
  <c r="I72" i="62"/>
  <c r="I70" i="62"/>
  <c r="I50" i="62"/>
  <c r="I39" i="62"/>
  <c r="J29" i="62"/>
  <c r="J27" i="62"/>
  <c r="J29" i="60"/>
  <c r="I116" i="61"/>
  <c r="I114" i="61"/>
  <c r="K99" i="61"/>
  <c r="J94" i="61"/>
  <c r="I83" i="61"/>
  <c r="I82" i="61"/>
  <c r="I81" i="61"/>
  <c r="I80" i="61"/>
  <c r="I72" i="61"/>
  <c r="I70" i="61"/>
  <c r="I50" i="61"/>
  <c r="I39" i="61"/>
  <c r="I116" i="60"/>
  <c r="I114" i="60"/>
  <c r="K99" i="60"/>
  <c r="J94" i="60"/>
  <c r="I83" i="60"/>
  <c r="I82" i="60"/>
  <c r="I81" i="60"/>
  <c r="I80" i="60"/>
  <c r="I72" i="60"/>
  <c r="I70" i="60"/>
  <c r="I71" i="60" s="1"/>
  <c r="I50" i="60"/>
  <c r="I39" i="60"/>
  <c r="J27" i="60"/>
  <c r="J59" i="60" s="1"/>
  <c r="J65" i="60" s="1"/>
  <c r="J59" i="62" l="1"/>
  <c r="J65" i="62" s="1"/>
  <c r="I85" i="60"/>
  <c r="J28" i="62"/>
  <c r="J28" i="60"/>
  <c r="J33" i="60" s="1"/>
  <c r="I73" i="61"/>
  <c r="I85" i="61"/>
  <c r="I85" i="63"/>
  <c r="I85" i="62"/>
  <c r="J33" i="61"/>
  <c r="J83" i="61" s="1"/>
  <c r="I73" i="60"/>
  <c r="I75" i="60" s="1"/>
  <c r="J33" i="63"/>
  <c r="J83" i="63" s="1"/>
  <c r="I73" i="63"/>
  <c r="J59" i="63"/>
  <c r="J65" i="63" s="1"/>
  <c r="J33" i="62"/>
  <c r="J72" i="62" s="1"/>
  <c r="I71" i="62"/>
  <c r="I73" i="62"/>
  <c r="J59" i="61"/>
  <c r="J65" i="61" s="1"/>
  <c r="I71" i="61"/>
  <c r="J84" i="63" l="1"/>
  <c r="J127" i="63"/>
  <c r="J73" i="63"/>
  <c r="J81" i="61"/>
  <c r="J71" i="61"/>
  <c r="J74" i="61"/>
  <c r="J84" i="61"/>
  <c r="J127" i="61"/>
  <c r="J127" i="60"/>
  <c r="J72" i="61"/>
  <c r="J82" i="61"/>
  <c r="J70" i="61"/>
  <c r="J80" i="61"/>
  <c r="J37" i="61"/>
  <c r="J73" i="61"/>
  <c r="J79" i="61"/>
  <c r="J38" i="61"/>
  <c r="J39" i="61" s="1"/>
  <c r="I75" i="63"/>
  <c r="J82" i="63"/>
  <c r="J37" i="63"/>
  <c r="J71" i="63"/>
  <c r="J79" i="63"/>
  <c r="J38" i="63"/>
  <c r="J81" i="63"/>
  <c r="J72" i="63"/>
  <c r="J70" i="63"/>
  <c r="J80" i="63"/>
  <c r="J74" i="63"/>
  <c r="I75" i="62"/>
  <c r="J73" i="62"/>
  <c r="J83" i="62"/>
  <c r="J81" i="62"/>
  <c r="J79" i="62"/>
  <c r="J37" i="62"/>
  <c r="J82" i="62"/>
  <c r="J80" i="62"/>
  <c r="J127" i="62"/>
  <c r="J84" i="62"/>
  <c r="J74" i="62"/>
  <c r="J38" i="62"/>
  <c r="J71" i="62"/>
  <c r="J70" i="62"/>
  <c r="J79" i="60"/>
  <c r="J80" i="60"/>
  <c r="J81" i="60"/>
  <c r="I75" i="61"/>
  <c r="J84" i="60"/>
  <c r="J74" i="60"/>
  <c r="J38" i="60"/>
  <c r="J37" i="60"/>
  <c r="J72" i="60"/>
  <c r="J73" i="60"/>
  <c r="J83" i="60"/>
  <c r="J82" i="60"/>
  <c r="J70" i="60"/>
  <c r="J71" i="60"/>
  <c r="J75" i="61" l="1"/>
  <c r="J129" i="61" s="1"/>
  <c r="J85" i="61"/>
  <c r="J93" i="61" s="1"/>
  <c r="J95" i="61" s="1"/>
  <c r="J130" i="61" s="1"/>
  <c r="J39" i="63"/>
  <c r="J46" i="63" s="1"/>
  <c r="J85" i="63"/>
  <c r="J93" i="63" s="1"/>
  <c r="J95" i="63" s="1"/>
  <c r="J130" i="63" s="1"/>
  <c r="J39" i="60"/>
  <c r="J42" i="60" s="1"/>
  <c r="J75" i="63"/>
  <c r="J129" i="63" s="1"/>
  <c r="J85" i="60"/>
  <c r="J93" i="60" s="1"/>
  <c r="J95" i="60" s="1"/>
  <c r="J130" i="60" s="1"/>
  <c r="J75" i="60"/>
  <c r="J129" i="60" s="1"/>
  <c r="J63" i="63"/>
  <c r="J49" i="63"/>
  <c r="J75" i="62"/>
  <c r="J129" i="62" s="1"/>
  <c r="J39" i="62"/>
  <c r="J45" i="62" s="1"/>
  <c r="J49" i="62"/>
  <c r="J85" i="62"/>
  <c r="J93" i="62" s="1"/>
  <c r="J95" i="62" s="1"/>
  <c r="J130" i="62" s="1"/>
  <c r="J63" i="61"/>
  <c r="J46" i="61"/>
  <c r="J43" i="61"/>
  <c r="J42" i="61"/>
  <c r="J49" i="61"/>
  <c r="J48" i="61"/>
  <c r="J45" i="61"/>
  <c r="J47" i="61"/>
  <c r="J44" i="61"/>
  <c r="J44" i="63" l="1"/>
  <c r="J47" i="63"/>
  <c r="J48" i="63"/>
  <c r="J42" i="63"/>
  <c r="J43" i="63"/>
  <c r="J45" i="63"/>
  <c r="J46" i="60"/>
  <c r="J47" i="60"/>
  <c r="J43" i="60"/>
  <c r="J44" i="60"/>
  <c r="J50" i="60" s="1"/>
  <c r="J64" i="60" s="1"/>
  <c r="J66" i="60" s="1"/>
  <c r="J48" i="60"/>
  <c r="J49" i="60"/>
  <c r="J45" i="60"/>
  <c r="J63" i="60"/>
  <c r="J50" i="61"/>
  <c r="J64" i="61" s="1"/>
  <c r="J66" i="61" s="1"/>
  <c r="J100" i="61" s="1"/>
  <c r="J44" i="62"/>
  <c r="J43" i="62"/>
  <c r="J42" i="62"/>
  <c r="J46" i="62"/>
  <c r="J63" i="62"/>
  <c r="J48" i="62"/>
  <c r="J47" i="62"/>
  <c r="J50" i="63" l="1"/>
  <c r="J64" i="63" s="1"/>
  <c r="J66" i="63" s="1"/>
  <c r="J128" i="63" s="1"/>
  <c r="J128" i="60"/>
  <c r="J100" i="60"/>
  <c r="J103" i="60" s="1"/>
  <c r="J131" i="60" s="1"/>
  <c r="J132" i="60" s="1"/>
  <c r="J50" i="62"/>
  <c r="J64" i="62" s="1"/>
  <c r="J66" i="62" s="1"/>
  <c r="J128" i="62"/>
  <c r="J100" i="62"/>
  <c r="J103" i="62" s="1"/>
  <c r="J131" i="62" s="1"/>
  <c r="J128" i="61"/>
  <c r="J103" i="61"/>
  <c r="J131" i="61" s="1"/>
  <c r="J100" i="63" l="1"/>
  <c r="J103" i="63" s="1"/>
  <c r="J131" i="63" s="1"/>
  <c r="J132" i="63" s="1"/>
  <c r="J132" i="62"/>
  <c r="J132" i="61"/>
  <c r="J107" i="60"/>
  <c r="J107" i="63" l="1"/>
  <c r="J107" i="62"/>
  <c r="J107" i="61"/>
  <c r="J108" i="60"/>
  <c r="J108" i="63" l="1"/>
  <c r="J119" i="63" s="1"/>
  <c r="J121" i="63" s="1"/>
  <c r="J123" i="63" s="1"/>
  <c r="J108" i="62"/>
  <c r="J111" i="62"/>
  <c r="J110" i="62"/>
  <c r="J112" i="62"/>
  <c r="J108" i="61"/>
  <c r="J110" i="61" s="1"/>
  <c r="J110" i="60"/>
  <c r="J111" i="60"/>
  <c r="J112" i="60"/>
  <c r="J119" i="60"/>
  <c r="J121" i="60" s="1"/>
  <c r="J123" i="60" s="1"/>
  <c r="J112" i="63" l="1"/>
  <c r="J111" i="63"/>
  <c r="J110" i="63"/>
  <c r="J114" i="63" s="1"/>
  <c r="J133" i="63" s="1"/>
  <c r="J134" i="63" s="1"/>
  <c r="D10" i="55" s="1"/>
  <c r="E10" i="55" s="1"/>
  <c r="F10" i="55" s="1"/>
  <c r="J114" i="60"/>
  <c r="J133" i="60" s="1"/>
  <c r="J134" i="60" s="1"/>
  <c r="D7" i="55" s="1"/>
  <c r="E7" i="55" s="1"/>
  <c r="F7" i="55" s="1"/>
  <c r="J114" i="62"/>
  <c r="J133" i="62" s="1"/>
  <c r="J134" i="62" s="1"/>
  <c r="D9" i="55" s="1"/>
  <c r="E9" i="55" s="1"/>
  <c r="F9" i="55" s="1"/>
  <c r="J119" i="62"/>
  <c r="J121" i="62" s="1"/>
  <c r="J123" i="62" s="1"/>
  <c r="J119" i="61"/>
  <c r="J121" i="61" s="1"/>
  <c r="J123" i="61" s="1"/>
  <c r="J111" i="61"/>
  <c r="J112" i="61"/>
  <c r="J114" i="61" l="1"/>
  <c r="J133" i="61" s="1"/>
  <c r="J134" i="61" s="1"/>
  <c r="D8" i="55" s="1"/>
  <c r="E8" i="55" s="1"/>
  <c r="F8" i="55" s="1"/>
  <c r="F11" i="55" l="1"/>
  <c r="E11" i="5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tc={3E76BA58-E644-43E3-9061-B6143EFA9F77}</author>
    <author>tc={1543D855-5216-4E08-90FC-D47A2578DD13}</author>
  </authors>
  <commentList>
    <comment ref="I107" authorId="0" shapeId="0" xr:uid="{3E76BA58-E644-43E3-9061-B6143EFA9F7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Observar cenário máximo e cenário de atenção</t>
      </text>
    </comment>
    <comment ref="I108" authorId="1" shapeId="0" xr:uid="{1543D855-5216-4E08-90FC-D47A2578DD1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Observar cenário máximo e cenário de atenção,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tc={A7086DAE-B47D-441B-B17E-2F395CD13905}</author>
    <author>tc={E8ED3EAC-C655-4F86-B5C2-FE695405F33C}</author>
  </authors>
  <commentList>
    <comment ref="I107" authorId="0" shapeId="0" xr:uid="{A7086DAE-B47D-441B-B17E-2F395CD1390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Observar cenário máximo e cenário de atenção.</t>
      </text>
    </comment>
    <comment ref="I108" authorId="1" shapeId="0" xr:uid="{E8ED3EAC-C655-4F86-B5C2-FE695405F33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Observar cenário máximo e cenário de atenção.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tc={9C7A8F74-55EA-4A2D-84AA-37769BD03775}</author>
    <author>tc={CA4858A0-757B-4639-99D8-55DEC783D311}</author>
  </authors>
  <commentList>
    <comment ref="I107" authorId="0" shapeId="0" xr:uid="{9C7A8F74-55EA-4A2D-84AA-37769BD0377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Observar cenário máximo e cenário de atenção.</t>
      </text>
    </comment>
    <comment ref="I108" authorId="1" shapeId="0" xr:uid="{CA4858A0-757B-4639-99D8-55DEC783D31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Observar cenário máximo e cenário de atenção.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tc={181514F2-B0B4-4D32-BFFC-9BC453DC0B6A}</author>
    <author>tc={828F5E51-4B18-4BEA-93E2-FFBDE4CD9172}</author>
  </authors>
  <commentList>
    <comment ref="I107" authorId="0" shapeId="0" xr:uid="{181514F2-B0B4-4D32-BFFC-9BC453DC0B6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Observar cenário máximo e cenário de atenção.</t>
      </text>
    </comment>
    <comment ref="I108" authorId="1" shapeId="0" xr:uid="{828F5E51-4B18-4BEA-93E2-FFBDE4CD917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Observar cenário máximo e cenário de atenção.</t>
      </text>
    </comment>
  </commentList>
</comments>
</file>

<file path=xl/sharedStrings.xml><?xml version="1.0" encoding="utf-8"?>
<sst xmlns="http://schemas.openxmlformats.org/spreadsheetml/2006/main" count="1159" uniqueCount="260">
  <si>
    <t xml:space="preserve">Objeto </t>
  </si>
  <si>
    <t xml:space="preserve"> Contratação de empresa especializada na prestação de serviços continuados de Apoio Técnico Administrativo, mediante o regime de execução indireta, para atender as necessidades da Penitenciária Federal em Porto Velho/RO, conforme condições, quantidades e exigências estabelecidas neste instrumento e seus anexos:</t>
  </si>
  <si>
    <t xml:space="preserve">PROPOSTA </t>
  </si>
  <si>
    <t>Itens</t>
  </si>
  <si>
    <t>Função</t>
  </si>
  <si>
    <t>Quantidade</t>
  </si>
  <si>
    <t>Valor Unitario</t>
  </si>
  <si>
    <t xml:space="preserve">Valor mensal </t>
  </si>
  <si>
    <t xml:space="preserve">Valor anual  </t>
  </si>
  <si>
    <t>1</t>
  </si>
  <si>
    <t>Assist. Administrativo</t>
  </si>
  <si>
    <t>2</t>
  </si>
  <si>
    <t>Motorista</t>
  </si>
  <si>
    <t>3</t>
  </si>
  <si>
    <t xml:space="preserve">Secretária </t>
  </si>
  <si>
    <t>4</t>
  </si>
  <si>
    <t>Almoxarife</t>
  </si>
  <si>
    <t xml:space="preserve">VALOR TOTAL </t>
  </si>
  <si>
    <t>IN 05/2017/SEGES/MPDG - ANEXO VII-D</t>
  </si>
  <si>
    <t>PLANILHA DE CUSTOS E FORMAÇÃO DE PREÇOS</t>
  </si>
  <si>
    <t>Nº do Processo 08120.003084/2025-45</t>
  </si>
  <si>
    <t>Discriminação dos Serviços</t>
  </si>
  <si>
    <t>A</t>
  </si>
  <si>
    <t>Data de apresentação da proposta</t>
  </si>
  <si>
    <t>B</t>
  </si>
  <si>
    <t>Município</t>
  </si>
  <si>
    <t>Porto Velho - RO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</si>
  <si>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</si>
  <si>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</si>
  <si>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</si>
  <si>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</si>
  <si>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</si>
  <si>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</si>
  <si>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</si>
  <si>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</si>
  <si>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Apoio Administrativo</t>
  </si>
  <si>
    <t>Posto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</si>
  <si>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</si>
  <si>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</si>
  <si>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</si>
  <si>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</si>
  <si>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</si>
  <si>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</si>
  <si>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</si>
  <si>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</si>
  <si>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</si>
  <si>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</si>
  <si>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Memória de Cálculo</t>
  </si>
  <si>
    <t>Fundamento</t>
  </si>
  <si>
    <t>Salário Base</t>
  </si>
  <si>
    <t>Cláusula 3ª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</si>
  <si>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</si>
  <si>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</si>
  <si>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</si>
  <si>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</si>
  <si>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</si>
  <si>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</si>
  <si>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</si>
  <si>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</si>
  <si>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</si>
  <si>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</si>
  <si>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13 (Décimo-terceiro) salário (Percentual obrigatório conforme Anexo XII - IN 5/17)</t>
  </si>
  <si>
    <t>Art. 7º, VIII, CF/88- Dec. 57.115/65.
INSTRUÇÃO NORMATIVA Nº 5, DE 26 DE MAIO DE 2017 - ANEXO XII</t>
  </si>
  <si>
    <t>Adicional de Férias  (Percentual obrigatório conforme Anexo XII - IN 5/17)</t>
  </si>
  <si>
    <t>9,075 % + 3,025 %</t>
  </si>
  <si>
    <t>Art. 7º, XVII, CF/88
INSTRUÇÃO NORMATIVA Nº 5, DE 26 DE MAIO DE 2017 - ANEXO XII</t>
  </si>
  <si>
    <t>TOTAL SUBMÓDULO 2.1</t>
  </si>
  <si>
    <t>Submódulo 2.2 - GPS, FGTS e Outras Contribuições</t>
  </si>
  <si>
    <t xml:space="preserve">INSS </t>
  </si>
  <si>
    <t>Art. 22, Inciso I, da Lei nº 8.212/91.</t>
  </si>
  <si>
    <t xml:space="preserve">Salário Educação </t>
  </si>
  <si>
    <t>Art.    3º,    Inciso    I,    Decreto    n.º 87.043/82.</t>
  </si>
  <si>
    <t>SAT (Seguro Acidente de Trabalho)</t>
  </si>
  <si>
    <t>RAT X FAP</t>
  </si>
  <si>
    <t>Lei n.º 8.212/91  e Decreto 6.957/2009</t>
  </si>
  <si>
    <t>SESC ou SESI</t>
  </si>
  <si>
    <t>Decreto n.º 2.318/86.</t>
  </si>
  <si>
    <t xml:space="preserve">SENAI - SENAC </t>
  </si>
  <si>
    <t>Lei n.º 7.787/89 e DL n.º 1.146/70.</t>
  </si>
  <si>
    <t xml:space="preserve">SEBRAE </t>
  </si>
  <si>
    <t xml:space="preserve">Art.  8º,  Lei  n.º  8.029/90  e  Lei  n.º 8.154/90. </t>
  </si>
  <si>
    <t>G</t>
  </si>
  <si>
    <t xml:space="preserve">INCRA </t>
  </si>
  <si>
    <t>H</t>
  </si>
  <si>
    <t xml:space="preserve">FGTS </t>
  </si>
  <si>
    <t>Art. 15, Lei nº 8.030/90 e Art. 7º, III, CF.</t>
  </si>
  <si>
    <t>TOTAL SUBMÓDULO 2.2</t>
  </si>
  <si>
    <t>Submódulo 2.3 - Benefícios Mensais e Diários</t>
  </si>
  <si>
    <t>Transporte (R$ 4,83 x 2 x 22 - 6% x SalBase)</t>
  </si>
  <si>
    <t>-</t>
  </si>
  <si>
    <t>(VT x 22 dias x 2)- 6% s/ salário</t>
  </si>
  <si>
    <t>Lei Federal nº 7.418/1985, Decreto nº 95.247/1987 e Portaria SMT 147/2019.</t>
  </si>
  <si>
    <t>(VA x 22 dias) + Cesta básica</t>
  </si>
  <si>
    <t>Benefício Social Familiar e Benefício Natalidade (R$ 15,20)</t>
  </si>
  <si>
    <t>Plano Ambulatorial</t>
  </si>
  <si>
    <t>Seguro de Vida</t>
  </si>
  <si>
    <t>Assistencia odontológica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</si>
  <si>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</si>
  <si>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</si>
  <si>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</si>
  <si>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</si>
  <si>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</si>
  <si>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</si>
  <si>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</si>
  <si>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</si>
  <si>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</si>
  <si>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</si>
  <si>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</si>
  <si>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</si>
  <si>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</si>
  <si>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[(1/12)X5]=0,417%</t>
  </si>
  <si>
    <t>Art. 7º, XXI, CF/88, 477, 487 e 491 CLT. Estimativa de que 5% dos empregados serão substítuidos durante o ano.</t>
  </si>
  <si>
    <t>Incidência do FGTS sobre Aviso Prévio Indenizado</t>
  </si>
  <si>
    <t>(8% X 0,42%) = 0,03%</t>
  </si>
  <si>
    <t>Leis nºs 8.036/90 e 9.491/97.</t>
  </si>
  <si>
    <t xml:space="preserve">Aviso Prévio Trabalhado </t>
  </si>
  <si>
    <t>{[(7/30)/12]x100} = 1,94%</t>
  </si>
  <si>
    <t>Art. 7º, XXI, CF/88, 477, 487 e 491 CLT. Redução de 7 dias ou 2 horas por dia.</t>
  </si>
  <si>
    <t>Incidência de GPS, FGTS e outras contribuições sobre o Aviso Prévio Trabalhado</t>
  </si>
  <si>
    <t>[(Total submódulo 2.2 x 1,94%) x 100]</t>
  </si>
  <si>
    <t>Multa sobre FGTS e contribuição social sobre o aviso prévio indenizado e sobre o aviso prévio trabalhado  (Alterado conforme Lei  nº  13.932/2019 )</t>
  </si>
  <si>
    <t>Retenção de 4% - Conta Vinculada</t>
  </si>
  <si>
    <t>Leis nºs 8.036/90, 9.491/97 e 13.932/2019.
INSTRUÇÃO NORMATIVA Nº 5, DE 26 DE MAIO DE 2017 - ANEXO XII.</t>
  </si>
  <si>
    <t>TOTAL DO MÓDULO 3</t>
  </si>
  <si>
    <t>MÓDULO 4 – CUSTO DE REPOSIÇÃO DO PROFISSIONAL AUSENTE</t>
  </si>
  <si>
    <t>Submódulo 4.1 - Substituto nas Ausências Legais</t>
  </si>
  <si>
    <t>Substituto na cobertura de Férias</t>
  </si>
  <si>
    <t> (1/12/12) + (1/12/12) + (1/12/12/3)</t>
  </si>
  <si>
    <t>Art. 7º, VIII, CF/88- Dec. 57.115/65.
Férias, 13º e Adicional de 1/3</t>
  </si>
  <si>
    <t>Substituto na cobertura de Ausências Legais</t>
  </si>
  <si>
    <t>{[(1/30)/12]x100} = 0,277%</t>
  </si>
  <si>
    <t>Art. 473 da CLT. Estimativa de 1 ausênia por ano.</t>
  </si>
  <si>
    <t>Substituto na cobertura de Licença-Paternidade</t>
  </si>
  <si>
    <t>{[(5/30)/12]X0,015}X100=0,02%</t>
  </si>
  <si>
    <t>(Art. 7º, XIX, CFRB c/c art. 10, §1º. 
Estimativa de 1,5% dos funcionários usufruindo 5 dias da licença por ano.</t>
  </si>
  <si>
    <t>Substituto na cobertura de Ausência por acidente de trabalho</t>
  </si>
  <si>
    <t>{[(15/30)/12]x0,08}x100= 0,333%</t>
  </si>
  <si>
    <t>Art. 19 a 23 da Lei 8.213/91, ART. 473, CLT .
Estimativa de 1 licença de 15 dias por ano para 8% dos funcionários.</t>
  </si>
  <si>
    <t>Substituto na cobertura de Afastamento Maternidade</t>
  </si>
  <si>
    <t>[(4 x 8,33%) + (4 x 2,78%) / 12 x 2% = 0,07%</t>
  </si>
  <si>
    <t>Art. 7º, VIII, CF/88, Art. 392, CLT e Lei 11.770/2008. 
Estimativa de 2% dos empregados usufruindo de 4 meses de liceça por ano.</t>
  </si>
  <si>
    <t>Substituto na cobertura de Outras ausências (especificar)</t>
  </si>
  <si>
    <t>TOTAL SUBMÓDULO 4.1</t>
  </si>
  <si>
    <t>Submódulo 4.2 - Intrajornada</t>
  </si>
  <si>
    <t xml:space="preserve"> Substituto na cobertura de 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</si>
  <si>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</si>
  <si>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</si>
  <si>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</si>
  <si>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</si>
  <si>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</si>
  <si>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</si>
  <si>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</si>
  <si>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</si>
  <si>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</si>
  <si>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</si>
  <si>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 xml:space="preserve">Insumo dos Uniformes </t>
  </si>
  <si>
    <t>Caderno Técnico SP 2019</t>
  </si>
  <si>
    <t>Insumo de Materiais</t>
  </si>
  <si>
    <t>Utensílios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</si>
  <si>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</si>
  <si>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</si>
  <si>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</si>
  <si>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</si>
  <si>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</si>
  <si>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Referência Acórdão 2622/2013 do TCU. Aplica-se a alíquota do lucro sobre o somatório entre Custos Diretos e Custos Indiretos</t>
  </si>
  <si>
    <t>TRIBUTOS</t>
  </si>
  <si>
    <t>C.1</t>
  </si>
  <si>
    <t xml:space="preserve">PIS </t>
  </si>
  <si>
    <t>(CD + CI + Lucro)/(1 – total de Impostos)) x Alíquota do PIS</t>
  </si>
  <si>
    <t>C.2</t>
  </si>
  <si>
    <t xml:space="preserve">COFINS </t>
  </si>
  <si>
    <t>(CD + CI + Lucro)/(1 – total de Impostos)) x Alíquota do COFINS</t>
  </si>
  <si>
    <t>C.3</t>
  </si>
  <si>
    <t>ISS</t>
  </si>
  <si>
    <t>(CD + CI + Lucro)/(1 – total de Impostos)) x Alíquota do ISSQN.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</si>
  <si>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</si>
  <si>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</si>
  <si>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</si>
  <si>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</si>
  <si>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</si>
  <si>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</si>
  <si>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</si>
  <si>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</si>
  <si>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</si>
  <si>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</si>
  <si>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</si>
  <si>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</si>
  <si>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Referência Acórdão 2622/2013 do TCU. Aplica-se a alíquota do CI sobre o total dos custos diretos (somatório dos módulos 1 a 5)</t>
  </si>
  <si>
    <t>PIS (Lucro Presumido)</t>
  </si>
  <si>
    <t>COFINS (Lucro Presumido)</t>
  </si>
  <si>
    <t xml:space="preserve">Porto Velho - RO </t>
  </si>
  <si>
    <t>PRODUTO</t>
  </si>
  <si>
    <t>Preço Unitário</t>
  </si>
  <si>
    <t>Quantidade por ano
(UNID X 2 INÍCIO + 1 SEMESTRAL)</t>
  </si>
  <si>
    <t>Custo total por ano</t>
  </si>
  <si>
    <t>Custo mensal por posto</t>
  </si>
  <si>
    <t>01(um) Crachá (em PVC) (com porta crachá e cordão ou retráti l), com os dados do empregado (Dados mínimos: Foto, Nome completo, Data deNascimento, CPF, Cargo, Tipo Sanguíneo e contato de emergência)</t>
  </si>
  <si>
    <t>TOTAL</t>
  </si>
  <si>
    <t>UNIFORMES ALMOXARIFE</t>
  </si>
  <si>
    <t>ESTIMATIVA DE PREÇOS</t>
  </si>
  <si>
    <t>UNIFORME AUX. ADMINISTRATIVO/SEC.TÉCNICO SECRETARIADO (MASCULINO)</t>
  </si>
  <si>
    <t>01 (uma) calça social em microfibra na cor cinza , com dois bolsos frontais tipo faca, dois bolsos traseiros embutido, fechados por caseado e botão de plástico, tecido tipo Oxford ou equivalente;(sem peças metálicas)</t>
  </si>
  <si>
    <t>01 (uma) Camisa social manga longa, confeccionada em tecido 100% 
algodão, de modo a não deixar transparecer a cor do corpo, com 01(um) bolso frontal superior direito à altura do peito, com punhos simples na cor branca</t>
  </si>
  <si>
    <t>01(uma) camisa golo polo, em malha piquet liso 50% Poliéster (Pes) 50% Algodão (Co) ou 60% Poliéster (Pes) 40% Algodão (Co), com três botões</t>
  </si>
  <si>
    <t>01 (uma) jaqueta em nylon, bordada personalizada com logo da empresa;</t>
  </si>
  <si>
    <t>01 (um) cinto tático na cor preta (sem peças metálicas);</t>
  </si>
  <si>
    <t>01 (um) par de sapatos modelo social, em pelica, na cor preta, com salto em borracha e solado em couro com proteção antiderrapante (sem peças metálicas)</t>
  </si>
  <si>
    <t>02 (dois) pares de meias combinando com a cor da calça ofertada, em tecido liso, tamanho único;</t>
  </si>
  <si>
    <t>UNIFORME MOTORISTA (MASCULINO)</t>
  </si>
  <si>
    <t>01 (uma) calça social em microfibra na cor cinza , com dois bolsos frontais tipo faca, dois bolsos traseiros embutido, fechados por caseado e botão de plástico, tecido tipo Oxford ou equivalente;(sem peças metálicas);</t>
  </si>
  <si>
    <t>01 (uma) Camisa social manga longa, confeccionada em tecido 100% 
algodão, de modo a não deixar transparecer a cor do corpo, com 01(um) bolso frontal superior direito à altura do peito, com punhos simples na cor branco.</t>
  </si>
  <si>
    <t>01(uma) camisa golo polo, em malha piquet liso 50% Poliéster (Pes) 50% Algodão (Co) ou 60% Poliéster (Pes) 40% Algodão (Co), com três botões;</t>
  </si>
  <si>
    <t>01 (uma) camisa UV de proteção solar manga longa com, no mínimo, fator de proteção solar FPU 50;</t>
  </si>
  <si>
    <t>01 (uma) jaqueta em nylon, Bordada Personalizada Com Logo da empresa</t>
  </si>
  <si>
    <t>01 (um) cinto tático na cor preta (sem peças metálicas)</t>
  </si>
  <si>
    <t>01 (um) par de sapatos modelo social, em pelica, preferencialmente na cor preta, com salto em 
borracha e solado em couro com proteção antiderrapante (sem peças metálicas);</t>
  </si>
  <si>
    <t>01(um) crachá (em PVC) (com porta crachá e cordão), com os dados do empregado (Dados mínimos: Foto, Nome completo, Data de Nascimento, CPF, Cargo, Tipo Sanguíneo e contato de emergência).</t>
  </si>
  <si>
    <t>UNIFORMES AUX. ADM/SEC.TÉCNICO SECRETARIADO/MOTORISTA (FEMININO)</t>
  </si>
  <si>
    <t>01 (uma) calça social em microfibra, zíper invisível lateral de nylon de 18 
cm, trava automática, braguilha forrada, com cós, bolsos e pregas;(sem peças 
metálicas);</t>
  </si>
  <si>
    <t>01 (um) camisa golo polo, em malha piquet liso 50% Poliéster (Pes) 50% 
Algodão (Co) ou 60% Poliéster (Pes) 40% Algodão (Co), com três botões;</t>
  </si>
  <si>
    <t>01 (um) Camisa social, modelo tipo camisete em microfibra, manga ¾, com 
pences para acinturar, com punhos simples na cor branca;</t>
  </si>
  <si>
    <t>01 (um) blazer forrado fechamento frontal por 02 (dois) botões, com casa de 
olho, tecido microfibra ou gabardine com elastano ou outro de boa qualidade, 
dois bolsos embutidos sem tampa, base arredondada;</t>
  </si>
  <si>
    <t>01 (um) par de sapatos modelo social em pelica, na cor preta, solado em 
couro com proteção antiderrapante, salto com altura entre 2 e 3 cm;</t>
  </si>
  <si>
    <t>02 (dois) pares de meias femininas combinando com a cor da calça ofertada, 
em tecido liso, tamanho único;</t>
  </si>
  <si>
    <t>01 (um) crachá (em PVC) (com porta crachá e cordão), com os dados do 
empregado (Dados mínimos: Foto, Nome completo, Data de Nascimento, CPF, 
Cargo, Tipo Sanguíneo e contato de emergência)</t>
  </si>
  <si>
    <t>01 (uma) calça tipo Brim com 02 (dois) bolsos na frente e 02 (dois) bolsos 
traseiros chapados; (sem peças metálicas);a</t>
  </si>
  <si>
    <t>01 (uma) camiseta em popeline 100% algodão, manga curta. Tipo de malha: 
fria de boa qualidade;</t>
  </si>
  <si>
    <t xml:space="preserve"> 01 (uma) camiseta em popeline 100% algodão, manga comprida;</t>
  </si>
  <si>
    <t>01 (uma) jaqueta em nylon, com bordado personalizado com a logomarca da 
empresa;</t>
  </si>
  <si>
    <t xml:space="preserve"> 01 (um) par de botina de segurança com bico de PVC, em couro curtido ao cromo, na cor preta, fechamento em elástico, com solado em PU anti-estático, alta resistência, ergonômico e confortável; (sem peças metálicas);</t>
  </si>
  <si>
    <t>02 (dois) pares de meias combinando com a cor da calça ofertado, em tecido 
liso, 100% poliamida, tamanho único;</t>
  </si>
  <si>
    <t>01 (um) crachá (em PVC) (com porta crachá e cordão), com os dados do empregado (Dados mínimos: Foto, Nome completo, Data de Nascimento, CPF, Cargo, Tipo Sanguíneo e contato de emergência).</t>
  </si>
  <si>
    <t>01 (um) cinta lombar EPI segurança faixa ergonômica coluna postura; 
material poliéster, faixa postural.(sem peças metálicas);</t>
  </si>
  <si>
    <t>Deslocamento/transporte</t>
  </si>
  <si>
    <t>Deslocamento/Transporte</t>
  </si>
  <si>
    <t>PREGÃO N.º ____/2025</t>
  </si>
  <si>
    <t>Secretária/Técnico Secretariado</t>
  </si>
  <si>
    <t>Auxílio-Refeição/Alimentação e Cesta Básica  (R$ 626,94*(1- 0,0099)</t>
  </si>
  <si>
    <t>Auxílio-Refeição/Alimentação e Cesta Básica (R$ 626,94*(1- 0,0099)</t>
  </si>
  <si>
    <t>(VA x 22 dias) 44 HORA SEMANAL</t>
  </si>
  <si>
    <t>(VA x 22 dias) 40 HORA SEMANAL</t>
  </si>
  <si>
    <t>CCT - Cláusula 10 e Parágrafo QUARTO</t>
  </si>
  <si>
    <t xml:space="preserve">TERMO ADITIVO CCT - ParágrafoPRIMEIRO  </t>
  </si>
  <si>
    <t xml:space="preserve">TERMO ADITIVO CCT - Parágrafo QUARTO  </t>
  </si>
  <si>
    <t xml:space="preserve">TERMO ADITIVO CCT - Parágrafo PRIMEIRO  </t>
  </si>
  <si>
    <t>VALOR Mensal:R$ 422.864,93 (quatrocentos e vinte e dois mil oitocentos e sessenta e quatro reais e noventa e três centavos)</t>
  </si>
  <si>
    <t>Valor anual: R$5.074.379,16 (cinco milhões setenta e quatro mil trezentos e setenta e nove reais e dezesseis centavos)</t>
  </si>
  <si>
    <t>4110-10</t>
  </si>
  <si>
    <t>Auxiliar ADM</t>
  </si>
  <si>
    <t>Atividade de Apoio Ao Setor de Transporte</t>
  </si>
  <si>
    <t>7823-20</t>
  </si>
  <si>
    <t>2521-10</t>
  </si>
  <si>
    <t>4141-05</t>
  </si>
  <si>
    <t>xxxxxxxxxx</t>
  </si>
  <si>
    <t xml:space="preserve">NOME EMPRESA
</t>
  </si>
  <si>
    <t>DADOS EMPRESA</t>
  </si>
  <si>
    <t>Porto Velho ,XX de XXXXXXX de 2025</t>
  </si>
  <si>
    <t>XXXXXXXX</t>
  </si>
  <si>
    <t>XXXXXX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</si>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</sst>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 &quot;#,##0.00_);[Red]\(&quot;R$ &quot;#,##0.00\)"/>
    <numFmt numFmtId="168" formatCode="_-&quot;R$ &quot;* #,##0.00_-;&quot;-R$ &quot;* #,##0.00_-;_-&quot;R$ &quot;* \-??_-;_-@_-"/>
    <numFmt numFmtId="169" formatCode="&quot; &quot;[$R$-416]&quot; &quot;#,##0.00&quot; &quot;;&quot;-&quot;[$R$-416]&quot; &quot;#,##0.00&quot; &quot;;&quot; &quot;[$R$-416]&quot; -&quot;00&quot; &quot;;&quot; &quot;@&quot; &quot;"/>
    <numFmt numFmtId="170" formatCode="[$R$-416]\ #,##0.00"/>
    <numFmt numFmtId="171" formatCode="_-* #,##0_-;\-* #,##0_-;_-* \-??_-;_-@_-"/>
    <numFmt numFmtId="172" formatCode="#,##0.000"/>
    <numFmt numFmtId="173" formatCode="[$R$-416]\ #,##0.00;[Red]\-[$R$-416]\ #,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  <scheme val="minor"/>
    </font>
    <font>
      <sz val="10"/>
      <color rgb="FFFF0000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i/>
      <u/>
      <sz val="10"/>
      <color rgb="FF000000"/>
      <name val="Arial"/>
      <family val="2"/>
    </font>
    <font>
      <sz val="10"/>
      <color rgb="FF000000"/>
      <name val="Calibri"/>
      <family val="2"/>
    </font>
    <font>
      <sz val="8"/>
      <color rgb="FFA10000"/>
      <name val="Rawline"/>
    </font>
    <font>
      <b/>
      <sz val="12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rgb="FFF2F2F2"/>
      </patternFill>
    </fill>
    <fill>
      <patternFill patternType="solid">
        <fgColor rgb="FFBDD7EE"/>
        <bgColor rgb="FFBDD7EE"/>
      </patternFill>
    </fill>
    <fill>
      <patternFill patternType="solid">
        <fgColor rgb="FFB4C6E7"/>
        <bgColor rgb="FFB4C6E7"/>
      </patternFill>
    </fill>
    <fill>
      <patternFill patternType="solid">
        <fgColor theme="0"/>
        <bgColor rgb="FFB4C6E7"/>
      </patternFill>
    </fill>
    <fill>
      <patternFill patternType="solid">
        <fgColor theme="0"/>
        <bgColor rgb="FFD9D9D9"/>
      </patternFill>
    </fill>
    <fill>
      <patternFill patternType="solid">
        <fgColor rgb="FFDCDCDC"/>
        <bgColor rgb="FFD9D9D9"/>
      </patternFill>
    </fill>
    <fill>
      <patternFill patternType="solid">
        <fgColor theme="9" tint="0.59999389629810485"/>
        <bgColor rgb="FFFFFF00"/>
      </patternFill>
    </fill>
    <fill>
      <patternFill patternType="solid">
        <fgColor theme="9" tint="0.59999389629810485"/>
        <bgColor rgb="FFDCDCDC"/>
      </patternFill>
    </fill>
    <fill>
      <patternFill patternType="solid">
        <fgColor theme="4" tint="0.39997558519241921"/>
        <bgColor rgb="FFFFFF00"/>
      </patternFill>
    </fill>
    <fill>
      <patternFill patternType="solid">
        <fgColor theme="4" tint="0.39997558519241921"/>
        <bgColor rgb="FFDCDCDC"/>
      </patternFill>
    </fill>
    <fill>
      <patternFill patternType="solid">
        <fgColor theme="6" tint="0.59999389629810485"/>
        <bgColor rgb="FFD9D9D9"/>
      </patternFill>
    </fill>
    <fill>
      <patternFill patternType="solid">
        <fgColor theme="6" tint="0.59999389629810485"/>
        <bgColor rgb="FFFFFF00"/>
      </patternFill>
    </fill>
    <fill>
      <patternFill patternType="solid">
        <fgColor theme="6" tint="0.59999389629810485"/>
        <bgColor rgb="FFDCDCDC"/>
      </patternFill>
    </fill>
    <fill>
      <patternFill patternType="solid">
        <fgColor theme="3" tint="0.59999389629810485"/>
        <bgColor rgb="FFFFFF00"/>
      </patternFill>
    </fill>
    <fill>
      <patternFill patternType="solid">
        <fgColor theme="3" tint="0.59999389629810485"/>
        <bgColor rgb="FFDCDCDC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165" fontId="2" fillId="0" borderId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8">
    <xf numFmtId="0" fontId="0" fillId="0" borderId="0" xfId="0"/>
    <xf numFmtId="0" fontId="2" fillId="0" borderId="0" xfId="2" applyAlignment="1">
      <alignment horizontal="center" vertical="center"/>
    </xf>
    <xf numFmtId="0" fontId="2" fillId="0" borderId="0" xfId="2" applyAlignment="1">
      <alignment horizontal="left" vertical="center"/>
    </xf>
    <xf numFmtId="0" fontId="3" fillId="0" borderId="0" xfId="2" applyFont="1" applyAlignment="1">
      <alignment horizontal="center" vertical="center"/>
    </xf>
    <xf numFmtId="2" fontId="3" fillId="0" borderId="0" xfId="2" applyNumberFormat="1" applyFont="1" applyAlignment="1">
      <alignment vertical="center"/>
    </xf>
    <xf numFmtId="0" fontId="4" fillId="0" borderId="6" xfId="2" applyFont="1" applyBorder="1" applyAlignment="1">
      <alignment horizontal="center" vertical="center"/>
    </xf>
    <xf numFmtId="10" fontId="4" fillId="0" borderId="0" xfId="3" applyNumberFormat="1" applyFont="1" applyBorder="1" applyAlignment="1">
      <alignment vertical="center"/>
    </xf>
    <xf numFmtId="2" fontId="4" fillId="0" borderId="7" xfId="2" applyNumberFormat="1" applyFont="1" applyBorder="1" applyAlignment="1">
      <alignment vertical="center"/>
    </xf>
    <xf numFmtId="0" fontId="5" fillId="0" borderId="6" xfId="2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8" xfId="2" applyFont="1" applyBorder="1" applyAlignment="1">
      <alignment horizontal="center" vertical="center"/>
    </xf>
    <xf numFmtId="10" fontId="4" fillId="0" borderId="2" xfId="3" applyNumberFormat="1" applyFont="1" applyBorder="1" applyAlignment="1">
      <alignment vertical="center"/>
    </xf>
    <xf numFmtId="2" fontId="4" fillId="0" borderId="9" xfId="2" applyNumberFormat="1" applyFont="1" applyBorder="1" applyAlignment="1">
      <alignment vertical="center"/>
    </xf>
    <xf numFmtId="0" fontId="2" fillId="0" borderId="0" xfId="2"/>
    <xf numFmtId="2" fontId="2" fillId="0" borderId="0" xfId="2" applyNumberForma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4" applyFont="1" applyAlignment="1">
      <alignment vertical="center"/>
    </xf>
    <xf numFmtId="43" fontId="2" fillId="0" borderId="0" xfId="2" applyNumberFormat="1" applyAlignment="1">
      <alignment vertical="center"/>
    </xf>
    <xf numFmtId="0" fontId="3" fillId="0" borderId="0" xfId="0" applyFont="1" applyAlignment="1">
      <alignment vertical="center"/>
    </xf>
    <xf numFmtId="44" fontId="3" fillId="0" borderId="0" xfId="0" applyNumberFormat="1" applyFont="1" applyAlignment="1">
      <alignment vertical="center"/>
    </xf>
    <xf numFmtId="166" fontId="0" fillId="0" borderId="0" xfId="1" applyFont="1"/>
    <xf numFmtId="43" fontId="0" fillId="0" borderId="0" xfId="0" applyNumberFormat="1"/>
    <xf numFmtId="0" fontId="2" fillId="0" borderId="0" xfId="0" applyFont="1" applyAlignment="1">
      <alignment vertical="center"/>
    </xf>
    <xf numFmtId="0" fontId="7" fillId="7" borderId="10" xfId="0" applyFont="1" applyFill="1" applyBorder="1" applyAlignment="1">
      <alignment horizontal="justify" vertical="center"/>
    </xf>
    <xf numFmtId="0" fontId="10" fillId="0" borderId="11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" fontId="0" fillId="0" borderId="0" xfId="0" applyNumberFormat="1"/>
    <xf numFmtId="49" fontId="15" fillId="11" borderId="21" xfId="0" applyNumberFormat="1" applyFont="1" applyFill="1" applyBorder="1" applyAlignment="1">
      <alignment horizontal="center" vertical="center" wrapText="1"/>
    </xf>
    <xf numFmtId="0" fontId="15" fillId="11" borderId="22" xfId="0" applyFont="1" applyFill="1" applyBorder="1" applyAlignment="1">
      <alignment horizontal="center" vertical="center" wrapText="1"/>
    </xf>
    <xf numFmtId="0" fontId="15" fillId="11" borderId="23" xfId="0" applyFont="1" applyFill="1" applyBorder="1" applyAlignment="1">
      <alignment horizontal="center" vertical="center" wrapText="1"/>
    </xf>
    <xf numFmtId="169" fontId="15" fillId="11" borderId="2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49" fontId="15" fillId="12" borderId="18" xfId="0" applyNumberFormat="1" applyFont="1" applyFill="1" applyBorder="1" applyAlignment="1">
      <alignment horizontal="center" vertical="center" wrapText="1"/>
    </xf>
    <xf numFmtId="169" fontId="15" fillId="12" borderId="19" xfId="0" applyNumberFormat="1" applyFont="1" applyFill="1" applyBorder="1" applyAlignment="1">
      <alignment horizontal="right" vertical="center" wrapText="1"/>
    </xf>
    <xf numFmtId="170" fontId="16" fillId="0" borderId="0" xfId="0" applyNumberFormat="1" applyFont="1"/>
    <xf numFmtId="164" fontId="1" fillId="0" borderId="0" xfId="6"/>
    <xf numFmtId="169" fontId="15" fillId="0" borderId="19" xfId="0" applyNumberFormat="1" applyFont="1" applyBorder="1" applyAlignment="1">
      <alignment vertical="center"/>
    </xf>
    <xf numFmtId="170" fontId="0" fillId="0" borderId="0" xfId="0" applyNumberFormat="1"/>
    <xf numFmtId="9" fontId="0" fillId="0" borderId="0" xfId="0" applyNumberFormat="1"/>
    <xf numFmtId="171" fontId="1" fillId="0" borderId="0" xfId="1" applyNumberFormat="1"/>
    <xf numFmtId="168" fontId="0" fillId="0" borderId="0" xfId="0" applyNumberFormat="1"/>
    <xf numFmtId="164" fontId="0" fillId="0" borderId="0" xfId="6" applyFont="1" applyAlignment="1">
      <alignment horizontal="center" vertical="center" wrapText="1"/>
    </xf>
    <xf numFmtId="10" fontId="0" fillId="0" borderId="0" xfId="0" applyNumberFormat="1"/>
    <xf numFmtId="164" fontId="2" fillId="0" borderId="0" xfId="6" applyFont="1"/>
    <xf numFmtId="164" fontId="0" fillId="0" borderId="0" xfId="0" applyNumberFormat="1"/>
    <xf numFmtId="164" fontId="0" fillId="0" borderId="0" xfId="6" applyFont="1"/>
    <xf numFmtId="172" fontId="0" fillId="0" borderId="0" xfId="0" applyNumberFormat="1"/>
    <xf numFmtId="0" fontId="15" fillId="12" borderId="30" xfId="0" applyFont="1" applyFill="1" applyBorder="1" applyAlignment="1">
      <alignment horizontal="left" vertical="center" wrapText="1"/>
    </xf>
    <xf numFmtId="0" fontId="15" fillId="12" borderId="30" xfId="0" applyFont="1" applyFill="1" applyBorder="1" applyAlignment="1">
      <alignment horizontal="center" vertical="center" wrapText="1"/>
    </xf>
    <xf numFmtId="164" fontId="15" fillId="12" borderId="30" xfId="6" applyFont="1" applyFill="1" applyBorder="1" applyAlignment="1">
      <alignment horizontal="center" vertical="center" wrapText="1"/>
    </xf>
    <xf numFmtId="164" fontId="1" fillId="12" borderId="30" xfId="6" applyFill="1" applyBorder="1" applyAlignment="1">
      <alignment horizontal="center" vertical="center" wrapText="1"/>
    </xf>
    <xf numFmtId="49" fontId="15" fillId="0" borderId="30" xfId="0" applyNumberFormat="1" applyFont="1" applyBorder="1" applyAlignment="1">
      <alignment horizontal="center" vertical="center"/>
    </xf>
    <xf numFmtId="168" fontId="15" fillId="0" borderId="32" xfId="0" applyNumberFormat="1" applyFont="1" applyBorder="1" applyAlignment="1">
      <alignment vertical="center"/>
    </xf>
    <xf numFmtId="0" fontId="2" fillId="0" borderId="30" xfId="2" applyBorder="1" applyAlignment="1">
      <alignment horizontal="center" vertical="center"/>
    </xf>
    <xf numFmtId="0" fontId="3" fillId="0" borderId="30" xfId="2" applyFont="1" applyBorder="1" applyAlignment="1">
      <alignment horizontal="center" vertical="center"/>
    </xf>
    <xf numFmtId="0" fontId="2" fillId="0" borderId="29" xfId="2" applyBorder="1" applyAlignment="1">
      <alignment vertical="center"/>
    </xf>
    <xf numFmtId="0" fontId="2" fillId="0" borderId="29" xfId="0" applyFont="1" applyBorder="1" applyAlignment="1">
      <alignment vertical="center"/>
    </xf>
    <xf numFmtId="49" fontId="8" fillId="7" borderId="29" xfId="0" applyNumberFormat="1" applyFont="1" applyFill="1" applyBorder="1" applyAlignment="1">
      <alignment horizontal="justify" vertical="center"/>
    </xf>
    <xf numFmtId="10" fontId="2" fillId="0" borderId="29" xfId="3" applyNumberFormat="1" applyBorder="1" applyAlignment="1">
      <alignment horizontal="center" vertical="center"/>
    </xf>
    <xf numFmtId="2" fontId="2" fillId="0" borderId="29" xfId="2" applyNumberFormat="1" applyBorder="1" applyAlignment="1">
      <alignment vertical="center"/>
    </xf>
    <xf numFmtId="10" fontId="2" fillId="0" borderId="29" xfId="3" applyNumberFormat="1" applyFill="1" applyBorder="1" applyAlignment="1">
      <alignment horizontal="center" vertical="center"/>
    </xf>
    <xf numFmtId="2" fontId="3" fillId="0" borderId="29" xfId="2" applyNumberFormat="1" applyFont="1" applyBorder="1" applyAlignment="1">
      <alignment vertical="center"/>
    </xf>
    <xf numFmtId="0" fontId="3" fillId="6" borderId="29" xfId="2" applyFont="1" applyFill="1" applyBorder="1" applyAlignment="1">
      <alignment horizontal="center" vertical="center"/>
    </xf>
    <xf numFmtId="10" fontId="2" fillId="0" borderId="29" xfId="2" applyNumberFormat="1" applyBorder="1" applyAlignment="1">
      <alignment horizontal="center" vertical="center"/>
    </xf>
    <xf numFmtId="0" fontId="9" fillId="0" borderId="29" xfId="0" applyFont="1" applyBorder="1" applyAlignment="1">
      <alignment horizontal="justify" vertical="center" wrapText="1"/>
    </xf>
    <xf numFmtId="10" fontId="2" fillId="3" borderId="29" xfId="2" applyNumberFormat="1" applyFill="1" applyBorder="1" applyAlignment="1">
      <alignment horizontal="center" vertical="center"/>
    </xf>
    <xf numFmtId="0" fontId="10" fillId="0" borderId="29" xfId="0" applyFont="1" applyBorder="1" applyAlignment="1">
      <alignment horizontal="justify" vertical="center" wrapText="1"/>
    </xf>
    <xf numFmtId="10" fontId="3" fillId="0" borderId="29" xfId="2" applyNumberFormat="1" applyFont="1" applyBorder="1" applyAlignment="1">
      <alignment horizontal="center" vertical="center"/>
    </xf>
    <xf numFmtId="10" fontId="3" fillId="6" borderId="29" xfId="2" applyNumberFormat="1" applyFont="1" applyFill="1" applyBorder="1" applyAlignment="1">
      <alignment horizontal="center" vertical="center"/>
    </xf>
    <xf numFmtId="49" fontId="8" fillId="7" borderId="33" xfId="0" applyNumberFormat="1" applyFont="1" applyFill="1" applyBorder="1" applyAlignment="1">
      <alignment horizontal="justify" vertical="center"/>
    </xf>
    <xf numFmtId="0" fontId="0" fillId="0" borderId="37" xfId="0" applyBorder="1" applyAlignment="1">
      <alignment vertical="center"/>
    </xf>
    <xf numFmtId="0" fontId="9" fillId="0" borderId="37" xfId="0" applyFont="1" applyBorder="1" applyAlignment="1">
      <alignment horizontal="justify" vertical="center"/>
    </xf>
    <xf numFmtId="0" fontId="11" fillId="0" borderId="37" xfId="0" applyFont="1" applyBorder="1" applyAlignment="1">
      <alignment horizontal="justify" vertical="center"/>
    </xf>
    <xf numFmtId="0" fontId="11" fillId="0" borderId="37" xfId="0" applyFont="1" applyBorder="1" applyAlignment="1">
      <alignment horizontal="justify" vertical="center" wrapText="1"/>
    </xf>
    <xf numFmtId="0" fontId="3" fillId="5" borderId="37" xfId="2" applyFont="1" applyFill="1" applyBorder="1" applyAlignment="1">
      <alignment horizontal="center" vertical="center"/>
    </xf>
    <xf numFmtId="2" fontId="2" fillId="0" borderId="37" xfId="2" applyNumberFormat="1" applyBorder="1" applyAlignment="1">
      <alignment horizontal="center" vertical="center"/>
    </xf>
    <xf numFmtId="10" fontId="2" fillId="0" borderId="37" xfId="3" applyNumberFormat="1" applyBorder="1" applyAlignment="1">
      <alignment vertical="center"/>
    </xf>
    <xf numFmtId="0" fontId="4" fillId="0" borderId="40" xfId="2" applyFont="1" applyBorder="1" applyAlignment="1">
      <alignment horizontal="center" vertical="center"/>
    </xf>
    <xf numFmtId="10" fontId="4" fillId="0" borderId="39" xfId="3" applyNumberFormat="1" applyFont="1" applyBorder="1" applyAlignment="1">
      <alignment vertical="center"/>
    </xf>
    <xf numFmtId="2" fontId="4" fillId="0" borderId="41" xfId="2" applyNumberFormat="1" applyFont="1" applyBorder="1" applyAlignment="1">
      <alignment vertical="center"/>
    </xf>
    <xf numFmtId="164" fontId="6" fillId="0" borderId="37" xfId="2" applyNumberFormat="1" applyFont="1" applyBorder="1" applyAlignment="1">
      <alignment vertical="center"/>
    </xf>
    <xf numFmtId="0" fontId="2" fillId="0" borderId="37" xfId="2" applyBorder="1" applyAlignment="1">
      <alignment horizontal="center" vertical="center"/>
    </xf>
    <xf numFmtId="0" fontId="3" fillId="0" borderId="37" xfId="2" applyFont="1" applyBorder="1" applyAlignment="1">
      <alignment horizontal="center" vertical="center"/>
    </xf>
    <xf numFmtId="0" fontId="7" fillId="7" borderId="33" xfId="0" applyFont="1" applyFill="1" applyBorder="1" applyAlignment="1">
      <alignment horizontal="justify" vertical="center"/>
    </xf>
    <xf numFmtId="0" fontId="2" fillId="0" borderId="37" xfId="2" applyBorder="1" applyAlignment="1">
      <alignment vertical="center"/>
    </xf>
    <xf numFmtId="0" fontId="2" fillId="0" borderId="37" xfId="0" applyFont="1" applyBorder="1" applyAlignment="1">
      <alignment vertical="center"/>
    </xf>
    <xf numFmtId="49" fontId="8" fillId="7" borderId="37" xfId="0" applyNumberFormat="1" applyFont="1" applyFill="1" applyBorder="1" applyAlignment="1">
      <alignment horizontal="justify" vertical="center"/>
    </xf>
    <xf numFmtId="10" fontId="2" fillId="0" borderId="37" xfId="3" applyNumberFormat="1" applyBorder="1" applyAlignment="1">
      <alignment horizontal="center" vertical="center"/>
    </xf>
    <xf numFmtId="2" fontId="2" fillId="0" borderId="37" xfId="2" applyNumberFormat="1" applyBorder="1" applyAlignment="1">
      <alignment vertical="center"/>
    </xf>
    <xf numFmtId="10" fontId="2" fillId="0" borderId="37" xfId="3" applyNumberFormat="1" applyFill="1" applyBorder="1" applyAlignment="1">
      <alignment horizontal="center" vertical="center"/>
    </xf>
    <xf numFmtId="2" fontId="3" fillId="0" borderId="37" xfId="2" applyNumberFormat="1" applyFont="1" applyBorder="1" applyAlignment="1">
      <alignment vertical="center"/>
    </xf>
    <xf numFmtId="0" fontId="3" fillId="6" borderId="37" xfId="2" applyFont="1" applyFill="1" applyBorder="1" applyAlignment="1">
      <alignment horizontal="center" vertical="center"/>
    </xf>
    <xf numFmtId="10" fontId="2" fillId="0" borderId="37" xfId="2" applyNumberFormat="1" applyBorder="1" applyAlignment="1">
      <alignment horizontal="center" vertical="center"/>
    </xf>
    <xf numFmtId="0" fontId="9" fillId="0" borderId="37" xfId="0" applyFont="1" applyBorder="1" applyAlignment="1">
      <alignment horizontal="justify" vertical="center" wrapText="1"/>
    </xf>
    <xf numFmtId="10" fontId="2" fillId="3" borderId="37" xfId="2" applyNumberFormat="1" applyFill="1" applyBorder="1" applyAlignment="1">
      <alignment horizontal="center" vertical="center"/>
    </xf>
    <xf numFmtId="0" fontId="10" fillId="0" borderId="37" xfId="0" applyFont="1" applyBorder="1" applyAlignment="1">
      <alignment horizontal="justify" vertical="center" wrapText="1"/>
    </xf>
    <xf numFmtId="10" fontId="3" fillId="0" borderId="37" xfId="2" applyNumberFormat="1" applyFont="1" applyBorder="1" applyAlignment="1">
      <alignment horizontal="center" vertical="center"/>
    </xf>
    <xf numFmtId="10" fontId="3" fillId="6" borderId="37" xfId="2" applyNumberFormat="1" applyFont="1" applyFill="1" applyBorder="1" applyAlignment="1">
      <alignment horizontal="center" vertical="center"/>
    </xf>
    <xf numFmtId="2" fontId="2" fillId="0" borderId="37" xfId="2" applyNumberFormat="1" applyBorder="1" applyAlignment="1">
      <alignment horizontal="right" vertical="center"/>
    </xf>
    <xf numFmtId="0" fontId="19" fillId="16" borderId="37" xfId="5" applyFont="1" applyFill="1" applyBorder="1" applyAlignment="1">
      <alignment horizontal="center" vertical="center" wrapText="1"/>
    </xf>
    <xf numFmtId="173" fontId="19" fillId="16" borderId="37" xfId="5" applyNumberFormat="1" applyFont="1" applyFill="1" applyBorder="1" applyAlignment="1">
      <alignment horizontal="center" vertical="center" wrapText="1"/>
    </xf>
    <xf numFmtId="3" fontId="19" fillId="16" borderId="37" xfId="5" applyNumberFormat="1" applyFont="1" applyFill="1" applyBorder="1" applyAlignment="1">
      <alignment horizontal="center" vertical="center" wrapText="1"/>
    </xf>
    <xf numFmtId="0" fontId="20" fillId="0" borderId="37" xfId="5" applyFont="1" applyBorder="1" applyAlignment="1">
      <alignment vertical="center" wrapText="1"/>
    </xf>
    <xf numFmtId="173" fontId="19" fillId="0" borderId="37" xfId="5" applyNumberFormat="1" applyFont="1" applyBorder="1" applyAlignment="1">
      <alignment horizontal="center" vertical="center"/>
    </xf>
    <xf numFmtId="3" fontId="20" fillId="0" borderId="37" xfId="5" applyNumberFormat="1" applyFont="1" applyBorder="1" applyAlignment="1">
      <alignment horizontal="center" vertical="center"/>
    </xf>
    <xf numFmtId="173" fontId="20" fillId="0" borderId="37" xfId="5" applyNumberFormat="1" applyFont="1" applyBorder="1" applyAlignment="1">
      <alignment horizontal="center" vertical="center"/>
    </xf>
    <xf numFmtId="3" fontId="20" fillId="3" borderId="37" xfId="5" applyNumberFormat="1" applyFont="1" applyFill="1" applyBorder="1" applyAlignment="1">
      <alignment horizontal="center" vertical="center"/>
    </xf>
    <xf numFmtId="173" fontId="19" fillId="14" borderId="37" xfId="5" applyNumberFormat="1" applyFont="1" applyFill="1" applyBorder="1" applyAlignment="1">
      <alignment horizontal="center" vertical="center"/>
    </xf>
    <xf numFmtId="173" fontId="18" fillId="14" borderId="37" xfId="5" applyNumberFormat="1" applyFont="1" applyFill="1" applyBorder="1" applyAlignment="1">
      <alignment horizontal="center" vertical="center"/>
    </xf>
    <xf numFmtId="0" fontId="18" fillId="13" borderId="0" xfId="5" applyFont="1" applyFill="1" applyAlignment="1">
      <alignment horizontal="right" vertical="center"/>
    </xf>
    <xf numFmtId="173" fontId="19" fillId="13" borderId="0" xfId="5" applyNumberFormat="1" applyFont="1" applyFill="1" applyAlignment="1">
      <alignment horizontal="center" vertical="center"/>
    </xf>
    <xf numFmtId="173" fontId="18" fillId="13" borderId="0" xfId="5" applyNumberFormat="1" applyFont="1" applyFill="1" applyAlignment="1">
      <alignment horizontal="center" vertical="center"/>
    </xf>
    <xf numFmtId="0" fontId="19" fillId="18" borderId="37" xfId="5" applyFont="1" applyFill="1" applyBorder="1" applyAlignment="1">
      <alignment horizontal="center" vertical="center" wrapText="1"/>
    </xf>
    <xf numFmtId="173" fontId="19" fillId="18" borderId="37" xfId="5" applyNumberFormat="1" applyFont="1" applyFill="1" applyBorder="1" applyAlignment="1">
      <alignment horizontal="center" vertical="center" wrapText="1"/>
    </xf>
    <xf numFmtId="3" fontId="19" fillId="18" borderId="37" xfId="5" applyNumberFormat="1" applyFont="1" applyFill="1" applyBorder="1" applyAlignment="1">
      <alignment horizontal="center" vertical="center" wrapText="1"/>
    </xf>
    <xf numFmtId="0" fontId="21" fillId="0" borderId="0" xfId="0" applyFont="1"/>
    <xf numFmtId="0" fontId="19" fillId="21" borderId="37" xfId="5" applyFont="1" applyFill="1" applyBorder="1" applyAlignment="1">
      <alignment horizontal="center" vertical="center" wrapText="1"/>
    </xf>
    <xf numFmtId="173" fontId="19" fillId="21" borderId="37" xfId="5" applyNumberFormat="1" applyFont="1" applyFill="1" applyBorder="1" applyAlignment="1">
      <alignment horizontal="center" vertical="center" wrapText="1"/>
    </xf>
    <xf numFmtId="3" fontId="19" fillId="21" borderId="37" xfId="5" applyNumberFormat="1" applyFont="1" applyFill="1" applyBorder="1" applyAlignment="1">
      <alignment horizontal="center" vertical="center" wrapText="1"/>
    </xf>
    <xf numFmtId="0" fontId="19" fillId="23" borderId="37" xfId="5" applyFont="1" applyFill="1" applyBorder="1" applyAlignment="1">
      <alignment horizontal="center" vertical="center" wrapText="1"/>
    </xf>
    <xf numFmtId="173" fontId="19" fillId="23" borderId="37" xfId="5" applyNumberFormat="1" applyFont="1" applyFill="1" applyBorder="1" applyAlignment="1">
      <alignment horizontal="center" vertical="center" wrapText="1"/>
    </xf>
    <xf numFmtId="3" fontId="19" fillId="23" borderId="37" xfId="5" applyNumberFormat="1" applyFont="1" applyFill="1" applyBorder="1" applyAlignment="1">
      <alignment horizontal="center" vertical="center" wrapText="1"/>
    </xf>
    <xf numFmtId="0" fontId="3" fillId="0" borderId="43" xfId="2" applyFont="1" applyBorder="1" applyAlignment="1">
      <alignment horizontal="center" vertical="center"/>
    </xf>
    <xf numFmtId="2" fontId="2" fillId="0" borderId="43" xfId="2" applyNumberFormat="1" applyBorder="1" applyAlignment="1">
      <alignment vertical="center"/>
    </xf>
    <xf numFmtId="173" fontId="19" fillId="3" borderId="37" xfId="5" applyNumberFormat="1" applyFont="1" applyFill="1" applyBorder="1" applyAlignment="1">
      <alignment horizontal="center" vertical="center"/>
    </xf>
    <xf numFmtId="0" fontId="13" fillId="0" borderId="18" xfId="5" applyFont="1" applyBorder="1" applyAlignment="1">
      <alignment horizontal="center" wrapText="1"/>
    </xf>
    <xf numFmtId="0" fontId="13" fillId="0" borderId="30" xfId="5" applyFont="1" applyBorder="1" applyAlignment="1">
      <alignment horizontal="center" wrapText="1"/>
    </xf>
    <xf numFmtId="0" fontId="13" fillId="0" borderId="31" xfId="5" applyFont="1" applyBorder="1" applyAlignment="1">
      <alignment horizontal="center" wrapText="1"/>
    </xf>
    <xf numFmtId="0" fontId="13" fillId="0" borderId="19" xfId="5" applyFont="1" applyBorder="1" applyAlignment="1">
      <alignment horizontal="center" wrapText="1"/>
    </xf>
    <xf numFmtId="49" fontId="15" fillId="8" borderId="5" xfId="0" applyNumberFormat="1" applyFont="1" applyFill="1" applyBorder="1" applyAlignment="1">
      <alignment horizontal="left" vertical="center"/>
    </xf>
    <xf numFmtId="49" fontId="15" fillId="8" borderId="2" xfId="0" applyNumberFormat="1" applyFont="1" applyFill="1" applyBorder="1" applyAlignment="1">
      <alignment horizontal="left" vertical="center"/>
    </xf>
    <xf numFmtId="49" fontId="15" fillId="8" borderId="25" xfId="0" applyNumberFormat="1" applyFont="1" applyFill="1" applyBorder="1" applyAlignment="1">
      <alignment horizontal="left" vertical="center"/>
    </xf>
    <xf numFmtId="49" fontId="15" fillId="13" borderId="18" xfId="0" applyNumberFormat="1" applyFont="1" applyFill="1" applyBorder="1" applyAlignment="1">
      <alignment horizontal="left" vertical="center" wrapText="1"/>
    </xf>
    <xf numFmtId="49" fontId="15" fillId="13" borderId="30" xfId="0" applyNumberFormat="1" applyFont="1" applyFill="1" applyBorder="1" applyAlignment="1">
      <alignment horizontal="left" vertical="center" wrapText="1"/>
    </xf>
    <xf numFmtId="49" fontId="15" fillId="13" borderId="31" xfId="0" applyNumberFormat="1" applyFont="1" applyFill="1" applyBorder="1" applyAlignment="1">
      <alignment horizontal="left" vertical="center" wrapText="1"/>
    </xf>
    <xf numFmtId="49" fontId="15" fillId="13" borderId="19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/>
    </xf>
    <xf numFmtId="49" fontId="15" fillId="0" borderId="32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12" fillId="8" borderId="14" xfId="0" applyFont="1" applyFill="1" applyBorder="1" applyAlignment="1">
      <alignment horizontal="center" vertical="top" wrapText="1"/>
    </xf>
    <xf numFmtId="0" fontId="12" fillId="8" borderId="15" xfId="0" applyFont="1" applyFill="1" applyBorder="1" applyAlignment="1">
      <alignment horizontal="center" vertical="top" wrapText="1"/>
    </xf>
    <xf numFmtId="0" fontId="12" fillId="8" borderId="16" xfId="0" applyFont="1" applyFill="1" applyBorder="1" applyAlignment="1">
      <alignment horizontal="center" vertical="top" wrapText="1"/>
    </xf>
    <xf numFmtId="0" fontId="12" fillId="8" borderId="17" xfId="0" applyFont="1" applyFill="1" applyBorder="1" applyAlignment="1">
      <alignment horizontal="center" vertical="top" wrapText="1"/>
    </xf>
    <xf numFmtId="0" fontId="13" fillId="9" borderId="18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13" fillId="9" borderId="31" xfId="0" applyFont="1" applyFill="1" applyBorder="1" applyAlignment="1">
      <alignment horizontal="center" vertical="center" wrapText="1"/>
    </xf>
    <xf numFmtId="0" fontId="13" fillId="9" borderId="19" xfId="0" applyFont="1" applyFill="1" applyBorder="1" applyAlignment="1">
      <alignment horizontal="center" vertical="center" wrapText="1"/>
    </xf>
    <xf numFmtId="0" fontId="13" fillId="9" borderId="18" xfId="0" applyFont="1" applyFill="1" applyBorder="1" applyAlignment="1">
      <alignment horizontal="left" vertical="center" wrapText="1"/>
    </xf>
    <xf numFmtId="0" fontId="13" fillId="9" borderId="30" xfId="0" applyFont="1" applyFill="1" applyBorder="1" applyAlignment="1">
      <alignment horizontal="left" vertical="center" wrapText="1"/>
    </xf>
    <xf numFmtId="0" fontId="13" fillId="9" borderId="31" xfId="0" applyFont="1" applyFill="1" applyBorder="1" applyAlignment="1">
      <alignment horizontal="left" vertical="center" wrapText="1"/>
    </xf>
    <xf numFmtId="0" fontId="13" fillId="9" borderId="19" xfId="0" applyFont="1" applyFill="1" applyBorder="1" applyAlignment="1">
      <alignment horizontal="left" vertical="center" wrapText="1"/>
    </xf>
    <xf numFmtId="0" fontId="14" fillId="10" borderId="4" xfId="0" applyFont="1" applyFill="1" applyBorder="1" applyAlignment="1">
      <alignment horizontal="center" vertical="center"/>
    </xf>
    <xf numFmtId="0" fontId="14" fillId="10" borderId="0" xfId="0" applyFont="1" applyFill="1" applyAlignment="1">
      <alignment horizontal="center" vertical="center"/>
    </xf>
    <xf numFmtId="0" fontId="14" fillId="10" borderId="20" xfId="0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0" xfId="2" applyAlignment="1">
      <alignment horizontal="center"/>
    </xf>
    <xf numFmtId="0" fontId="3" fillId="0" borderId="0" xfId="2" applyFont="1" applyAlignment="1">
      <alignment horizontal="center"/>
    </xf>
    <xf numFmtId="0" fontId="2" fillId="0" borderId="0" xfId="2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2" fillId="0" borderId="30" xfId="2" applyBorder="1" applyAlignment="1">
      <alignment horizontal="left" vertical="center"/>
    </xf>
    <xf numFmtId="0" fontId="2" fillId="0" borderId="30" xfId="2" applyBorder="1" applyAlignment="1">
      <alignment horizontal="center" vertical="center" wrapText="1"/>
    </xf>
    <xf numFmtId="0" fontId="2" fillId="0" borderId="30" xfId="2" applyBorder="1" applyAlignment="1">
      <alignment horizontal="center" vertical="center"/>
    </xf>
    <xf numFmtId="0" fontId="3" fillId="2" borderId="30" xfId="2" applyFont="1" applyFill="1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14" fontId="2" fillId="0" borderId="30" xfId="2" applyNumberFormat="1" applyBorder="1" applyAlignment="1">
      <alignment horizontal="center" vertical="center"/>
    </xf>
    <xf numFmtId="0" fontId="3" fillId="0" borderId="30" xfId="2" applyFont="1" applyBorder="1" applyAlignment="1">
      <alignment horizontal="center" vertical="center"/>
    </xf>
    <xf numFmtId="0" fontId="3" fillId="4" borderId="30" xfId="2" applyFont="1" applyFill="1" applyBorder="1" applyAlignment="1">
      <alignment horizontal="center" vertical="center"/>
    </xf>
    <xf numFmtId="0" fontId="3" fillId="6" borderId="29" xfId="2" applyFont="1" applyFill="1" applyBorder="1" applyAlignment="1">
      <alignment horizontal="center" vertical="center"/>
    </xf>
    <xf numFmtId="0" fontId="3" fillId="5" borderId="4" xfId="2" applyFont="1" applyFill="1" applyBorder="1" applyAlignment="1">
      <alignment horizontal="center" vertical="center"/>
    </xf>
    <xf numFmtId="0" fontId="3" fillId="5" borderId="0" xfId="2" applyFont="1" applyFill="1" applyAlignment="1">
      <alignment horizontal="center" vertical="center"/>
    </xf>
    <xf numFmtId="0" fontId="2" fillId="0" borderId="29" xfId="2" applyBorder="1" applyAlignment="1">
      <alignment vertical="center"/>
    </xf>
    <xf numFmtId="0" fontId="2" fillId="0" borderId="34" xfId="2" applyBorder="1" applyAlignment="1">
      <alignment horizontal="left" vertical="center"/>
    </xf>
    <xf numFmtId="0" fontId="2" fillId="0" borderId="35" xfId="2" applyBorder="1" applyAlignment="1">
      <alignment horizontal="left" vertical="center"/>
    </xf>
    <xf numFmtId="0" fontId="2" fillId="0" borderId="36" xfId="2" applyBorder="1" applyAlignment="1">
      <alignment horizontal="left" vertical="center"/>
    </xf>
    <xf numFmtId="0" fontId="3" fillId="5" borderId="29" xfId="2" applyFont="1" applyFill="1" applyBorder="1" applyAlignment="1">
      <alignment horizontal="center" vertical="center"/>
    </xf>
    <xf numFmtId="0" fontId="3" fillId="5" borderId="13" xfId="2" applyFont="1" applyFill="1" applyBorder="1" applyAlignment="1">
      <alignment horizontal="center" vertical="center"/>
    </xf>
    <xf numFmtId="0" fontId="3" fillId="5" borderId="38" xfId="2" applyFont="1" applyFill="1" applyBorder="1" applyAlignment="1">
      <alignment horizontal="center" vertical="center"/>
    </xf>
    <xf numFmtId="0" fontId="3" fillId="5" borderId="39" xfId="2" applyFont="1" applyFill="1" applyBorder="1" applyAlignment="1">
      <alignment horizontal="center" vertical="center"/>
    </xf>
    <xf numFmtId="0" fontId="2" fillId="0" borderId="37" xfId="2" applyBorder="1" applyAlignment="1">
      <alignment horizontal="left" vertical="center" wrapText="1"/>
    </xf>
    <xf numFmtId="0" fontId="3" fillId="0" borderId="34" xfId="2" applyFont="1" applyBorder="1" applyAlignment="1">
      <alignment horizontal="center" vertical="center"/>
    </xf>
    <xf numFmtId="0" fontId="3" fillId="0" borderId="35" xfId="2" applyFont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0" fontId="3" fillId="5" borderId="2" xfId="2" applyFont="1" applyFill="1" applyBorder="1" applyAlignment="1">
      <alignment horizontal="center" vertical="center"/>
    </xf>
    <xf numFmtId="0" fontId="3" fillId="5" borderId="3" xfId="2" applyFont="1" applyFill="1" applyBorder="1" applyAlignment="1">
      <alignment horizontal="center" vertical="center"/>
    </xf>
    <xf numFmtId="0" fontId="3" fillId="5" borderId="35" xfId="2" applyFont="1" applyFill="1" applyBorder="1" applyAlignment="1">
      <alignment horizontal="center" vertical="center"/>
    </xf>
    <xf numFmtId="0" fontId="2" fillId="0" borderId="0" xfId="2" applyAlignment="1">
      <alignment horizontal="left" vertical="center"/>
    </xf>
    <xf numFmtId="0" fontId="4" fillId="0" borderId="39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3" fillId="0" borderId="37" xfId="2" applyFont="1" applyBorder="1" applyAlignment="1">
      <alignment horizontal="left" vertical="center"/>
    </xf>
    <xf numFmtId="0" fontId="6" fillId="0" borderId="37" xfId="2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2" fillId="0" borderId="37" xfId="2" applyBorder="1" applyAlignment="1">
      <alignment horizontal="left" vertical="center"/>
    </xf>
    <xf numFmtId="0" fontId="2" fillId="0" borderId="37" xfId="2" applyBorder="1" applyAlignment="1">
      <alignment horizontal="center" vertical="center" wrapText="1"/>
    </xf>
    <xf numFmtId="0" fontId="2" fillId="0" borderId="37" xfId="2" applyBorder="1" applyAlignment="1">
      <alignment horizontal="center" vertical="center"/>
    </xf>
    <xf numFmtId="0" fontId="3" fillId="2" borderId="37" xfId="2" applyFont="1" applyFill="1" applyBorder="1" applyAlignment="1">
      <alignment horizontal="center" vertical="center"/>
    </xf>
    <xf numFmtId="14" fontId="2" fillId="0" borderId="37" xfId="2" applyNumberFormat="1" applyBorder="1" applyAlignment="1">
      <alignment horizontal="center" vertical="center"/>
    </xf>
    <xf numFmtId="0" fontId="3" fillId="0" borderId="37" xfId="2" applyFont="1" applyBorder="1" applyAlignment="1">
      <alignment horizontal="center" vertical="center"/>
    </xf>
    <xf numFmtId="0" fontId="3" fillId="4" borderId="37" xfId="2" applyFont="1" applyFill="1" applyBorder="1" applyAlignment="1">
      <alignment horizontal="center" vertical="center"/>
    </xf>
    <xf numFmtId="0" fontId="3" fillId="6" borderId="37" xfId="2" applyFont="1" applyFill="1" applyBorder="1" applyAlignment="1">
      <alignment horizontal="center" vertical="center"/>
    </xf>
    <xf numFmtId="0" fontId="2" fillId="0" borderId="37" xfId="2" applyBorder="1" applyAlignment="1">
      <alignment vertical="center"/>
    </xf>
    <xf numFmtId="0" fontId="3" fillId="5" borderId="37" xfId="2" applyFont="1" applyFill="1" applyBorder="1" applyAlignment="1">
      <alignment horizontal="center" vertical="center"/>
    </xf>
    <xf numFmtId="0" fontId="3" fillId="5" borderId="34" xfId="2" applyFont="1" applyFill="1" applyBorder="1" applyAlignment="1">
      <alignment horizontal="center" vertical="center"/>
    </xf>
    <xf numFmtId="0" fontId="18" fillId="15" borderId="37" xfId="5" applyFont="1" applyFill="1" applyBorder="1" applyAlignment="1">
      <alignment horizontal="center" vertical="center"/>
    </xf>
    <xf numFmtId="0" fontId="18" fillId="14" borderId="37" xfId="5" applyFont="1" applyFill="1" applyBorder="1" applyAlignment="1">
      <alignment horizontal="right" vertical="center"/>
    </xf>
    <xf numFmtId="0" fontId="18" fillId="22" borderId="37" xfId="5" applyFont="1" applyFill="1" applyBorder="1" applyAlignment="1">
      <alignment horizontal="center" vertical="center"/>
    </xf>
    <xf numFmtId="0" fontId="17" fillId="19" borderId="42" xfId="0" applyFont="1" applyFill="1" applyBorder="1" applyAlignment="1" applyProtection="1">
      <alignment horizontal="center" vertical="center" wrapText="1"/>
      <protection locked="0"/>
    </xf>
    <xf numFmtId="0" fontId="22" fillId="20" borderId="37" xfId="5" applyFont="1" applyFill="1" applyBorder="1" applyAlignment="1">
      <alignment horizontal="center" vertical="center"/>
    </xf>
    <xf numFmtId="0" fontId="18" fillId="17" borderId="37" xfId="5" applyFont="1" applyFill="1" applyBorder="1" applyAlignment="1">
      <alignment horizontal="center" vertical="center"/>
    </xf>
    <xf numFmtId="14" fontId="2" fillId="24" borderId="30" xfId="2" applyNumberFormat="1" applyFill="1" applyBorder="1" applyAlignment="1">
      <alignment horizontal="center" vertical="center"/>
    </xf>
    <xf numFmtId="0" fontId="2" fillId="24" borderId="30" xfId="2" applyFill="1" applyBorder="1" applyAlignment="1">
      <alignment horizontal="center" vertical="center"/>
    </xf>
    <xf numFmtId="167" fontId="2" fillId="24" borderId="30" xfId="2" applyNumberFormat="1" applyFill="1" applyBorder="1" applyAlignment="1">
      <alignment horizontal="center" vertical="center"/>
    </xf>
    <xf numFmtId="10" fontId="2" fillId="24" borderId="29" xfId="2" applyNumberFormat="1" applyFill="1" applyBorder="1" applyAlignment="1">
      <alignment horizontal="center" vertical="center"/>
    </xf>
    <xf numFmtId="164" fontId="2" fillId="24" borderId="29" xfId="6" applyFont="1" applyFill="1" applyBorder="1" applyAlignment="1">
      <alignment vertical="center"/>
    </xf>
    <xf numFmtId="2" fontId="2" fillId="24" borderId="29" xfId="2" applyNumberFormat="1" applyFill="1" applyBorder="1" applyAlignment="1">
      <alignment vertical="center"/>
    </xf>
    <xf numFmtId="2" fontId="2" fillId="24" borderId="29" xfId="2" applyNumberFormat="1" applyFill="1" applyBorder="1" applyAlignment="1">
      <alignment horizontal="right" vertical="center"/>
    </xf>
    <xf numFmtId="10" fontId="2" fillId="24" borderId="37" xfId="2" applyNumberFormat="1" applyFill="1" applyBorder="1" applyAlignment="1">
      <alignment vertical="center"/>
    </xf>
    <xf numFmtId="10" fontId="2" fillId="24" borderId="37" xfId="3" applyNumberFormat="1" applyFill="1" applyBorder="1" applyAlignment="1">
      <alignment vertical="center"/>
    </xf>
    <xf numFmtId="0" fontId="2" fillId="24" borderId="44" xfId="2" applyFill="1" applyBorder="1" applyAlignment="1">
      <alignment horizontal="left" vertical="center"/>
    </xf>
    <xf numFmtId="0" fontId="2" fillId="24" borderId="45" xfId="2" applyFill="1" applyBorder="1" applyAlignment="1">
      <alignment horizontal="left" vertical="center"/>
    </xf>
    <xf numFmtId="0" fontId="2" fillId="24" borderId="46" xfId="2" applyFill="1" applyBorder="1" applyAlignment="1">
      <alignment horizontal="left" vertical="center"/>
    </xf>
    <xf numFmtId="10" fontId="2" fillId="24" borderId="43" xfId="3" applyNumberFormat="1" applyFill="1" applyBorder="1" applyAlignment="1">
      <alignment vertical="center"/>
    </xf>
    <xf numFmtId="2" fontId="2" fillId="24" borderId="43" xfId="2" applyNumberFormat="1" applyFill="1" applyBorder="1" applyAlignment="1">
      <alignment vertical="center"/>
    </xf>
    <xf numFmtId="2" fontId="2" fillId="24" borderId="37" xfId="2" applyNumberFormat="1" applyFill="1" applyBorder="1" applyAlignment="1">
      <alignment horizontal="right" vertical="center"/>
    </xf>
    <xf numFmtId="164" fontId="2" fillId="24" borderId="37" xfId="6" applyFont="1" applyFill="1" applyBorder="1" applyAlignment="1">
      <alignment vertical="center"/>
    </xf>
    <xf numFmtId="2" fontId="2" fillId="24" borderId="37" xfId="2" applyNumberFormat="1" applyFill="1" applyBorder="1" applyAlignment="1">
      <alignment vertical="center"/>
    </xf>
    <xf numFmtId="167" fontId="2" fillId="24" borderId="37" xfId="2" applyNumberFormat="1" applyFill="1" applyBorder="1" applyAlignment="1">
      <alignment horizontal="center" vertical="center"/>
    </xf>
    <xf numFmtId="0" fontId="2" fillId="24" borderId="37" xfId="2" applyFill="1" applyBorder="1" applyAlignment="1">
      <alignment horizontal="center" vertical="center"/>
    </xf>
    <xf numFmtId="14" fontId="2" fillId="24" borderId="37" xfId="2" applyNumberFormat="1" applyFill="1" applyBorder="1" applyAlignment="1">
      <alignment horizontal="center" vertical="center"/>
    </xf>
    <xf numFmtId="2" fontId="2" fillId="0" borderId="29" xfId="2" applyNumberFormat="1" applyFill="1" applyBorder="1" applyAlignment="1">
      <alignment horizontal="right" vertical="center"/>
    </xf>
    <xf numFmtId="10" fontId="2" fillId="24" borderId="37" xfId="2" applyNumberFormat="1" applyFill="1" applyBorder="1" applyAlignment="1">
      <alignment horizontal="center" vertical="center"/>
    </xf>
    <xf numFmtId="0" fontId="2" fillId="24" borderId="44" xfId="2" applyFill="1" applyBorder="1" applyAlignment="1">
      <alignment vertical="center"/>
    </xf>
    <xf numFmtId="0" fontId="2" fillId="24" borderId="45" xfId="2" applyFill="1" applyBorder="1" applyAlignment="1">
      <alignment vertical="center"/>
    </xf>
    <xf numFmtId="0" fontId="2" fillId="24" borderId="46" xfId="2" applyFill="1" applyBorder="1" applyAlignment="1">
      <alignment vertical="center"/>
    </xf>
  </cellXfs>
  <cellStyles count="11">
    <cellStyle name="Moeda" xfId="6" builtinId="4"/>
    <cellStyle name="Moeda 2" xfId="8" xr:uid="{6F3DF74B-83FE-48E8-B7D2-1871FC592213}"/>
    <cellStyle name="Moeda 2 2" xfId="10" xr:uid="{EEA1B4FD-6A21-4566-8257-FCE07056BD95}"/>
    <cellStyle name="Moeda 3" xfId="4" xr:uid="{808B5339-4C0D-46E1-8635-0F69445771DA}"/>
    <cellStyle name="Moeda 4" xfId="9" xr:uid="{E1BD3390-A111-4BA5-A965-1BE8CDCD7085}"/>
    <cellStyle name="Normal" xfId="0" builtinId="0"/>
    <cellStyle name="Normal 2" xfId="2" xr:uid="{1465AF81-0025-41F7-A8A9-10FB7BAC5101}"/>
    <cellStyle name="Normal 2 2" xfId="5" xr:uid="{BFAE33D4-1961-435A-A000-505E248F19CB}"/>
    <cellStyle name="Porcentagem 2" xfId="3" xr:uid="{947EA1A2-51CE-4182-9FCF-CB917206EB31}"/>
    <cellStyle name="Vírgula" xfId="1" builtinId="3"/>
    <cellStyle name="Vírgula 2" xfId="7" xr:uid="{35C80681-BE1B-49AA-B9E8-8B152FB6DE6A}"/>
  </cellStyles>
  <dxfs count="0"/>
  <tableStyles count="1" defaultTableStyle="TableStyleMedium9" defaultPivotStyle="PivotStyleLight16">
    <tableStyle name="Invisible" pivot="0" table="0" count="0" xr9:uid="{C70E9180-F66C-4775-A6BD-BFD860EA3F7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eandro de Souza Oliveira" id="{9BE45D8E-CB0F-4450-B799-9B356F5C58D7}" userId="S::leandro.souzaoliveir@mj.gov.br::53372f19-665d-44ac-bf26-38f4f58603a7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7" dT="2025-04-14T12:31:15.76" personId="{9BE45D8E-CB0F-4450-B799-9B356F5C58D7}" id="{3E76BA58-E644-43E3-9061-B6143EFA9F77}">
    <text>Observar cenário máximo e cenário de atenção</text>
  </threadedComment>
  <threadedComment ref="I108" dT="2025-04-14T12:31:38.53" personId="{9BE45D8E-CB0F-4450-B799-9B356F5C58D7}" id="{1543D855-5216-4E08-90FC-D47A2578DD13}">
    <text>Observar cenário máximo e cenário de atenção,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107" dT="2025-04-14T12:31:59.11" personId="{9BE45D8E-CB0F-4450-B799-9B356F5C58D7}" id="{A7086DAE-B47D-441B-B17E-2F395CD13905}">
    <text>Observar cenário máximo e cenário de atenção.</text>
  </threadedComment>
  <threadedComment ref="I108" dT="2025-04-14T12:32:19.77" personId="{9BE45D8E-CB0F-4450-B799-9B356F5C58D7}" id="{E8ED3EAC-C655-4F86-B5C2-FE695405F33C}">
    <text>Observar cenário máximo e cenário de atenção.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I107" dT="2025-04-14T12:32:40.36" personId="{9BE45D8E-CB0F-4450-B799-9B356F5C58D7}" id="{9C7A8F74-55EA-4A2D-84AA-37769BD03775}">
    <text>Observar cenário máximo e cenário de atenção.</text>
  </threadedComment>
  <threadedComment ref="I108" dT="2025-04-14T12:33:01.26" personId="{9BE45D8E-CB0F-4450-B799-9B356F5C58D7}" id="{CA4858A0-757B-4639-99D8-55DEC783D311}">
    <text>Observar cenário máximo e cenário de atenção.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I107" dT="2025-04-14T12:33:21.74" personId="{9BE45D8E-CB0F-4450-B799-9B356F5C58D7}" id="{181514F2-B0B4-4D32-BFFC-9BC453DC0B6A}">
    <text>Observar cenário máximo e cenário de atenção.</text>
  </threadedComment>
  <threadedComment ref="I108" dT="2025-04-14T12:33:43.06" personId="{9BE45D8E-CB0F-4450-B799-9B356F5C58D7}" id="{828F5E51-4B18-4BEA-93E2-FFBDE4CD9172}">
    <text>Observar cenário máximo e cenário de atenção.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512F3-80FE-4515-B0D6-4E677AB4A9D5}">
  <dimension ref="A1:O14"/>
  <sheetViews>
    <sheetView topLeftCell="A11" workbookViewId="0">
      <selection activeCell="E19" sqref="E19"/>
    </sheetView>
  </sheetViews>
  <sheetFormatPr defaultRowHeight="15"/>
  <cols>
    <col min="1" max="1" width="8.42578125" customWidth="1"/>
    <col min="2" max="2" width="21.42578125" customWidth="1"/>
    <col min="3" max="3" width="13.140625" customWidth="1"/>
    <col min="4" max="4" width="16.7109375" customWidth="1"/>
    <col min="5" max="5" width="23.5703125" customWidth="1"/>
    <col min="6" max="6" width="22.140625" customWidth="1"/>
    <col min="7" max="7" width="14" customWidth="1"/>
    <col min="8" max="8" width="14.28515625" bestFit="1" customWidth="1"/>
    <col min="9" max="9" width="16.42578125" bestFit="1" customWidth="1"/>
    <col min="10" max="10" width="14.28515625" bestFit="1" customWidth="1"/>
    <col min="11" max="11" width="11.5703125" bestFit="1" customWidth="1"/>
    <col min="12" max="12" width="12.7109375" bestFit="1" customWidth="1"/>
    <col min="13" max="13" width="13.28515625" bestFit="1" customWidth="1"/>
    <col min="15" max="15" width="9.5703125" bestFit="1" customWidth="1"/>
    <col min="256" max="256" width="8.28515625" customWidth="1"/>
    <col min="257" max="257" width="29.140625" customWidth="1"/>
    <col min="258" max="258" width="11.28515625" customWidth="1"/>
    <col min="259" max="259" width="16.7109375" customWidth="1"/>
    <col min="260" max="260" width="15.7109375" customWidth="1"/>
    <col min="261" max="261" width="20.28515625" customWidth="1"/>
    <col min="263" max="263" width="14" customWidth="1"/>
    <col min="512" max="512" width="8.28515625" customWidth="1"/>
    <col min="513" max="513" width="29.140625" customWidth="1"/>
    <col min="514" max="514" width="11.28515625" customWidth="1"/>
    <col min="515" max="515" width="16.7109375" customWidth="1"/>
    <col min="516" max="516" width="15.7109375" customWidth="1"/>
    <col min="517" max="517" width="20.28515625" customWidth="1"/>
    <col min="519" max="519" width="14" customWidth="1"/>
    <col min="768" max="768" width="8.28515625" customWidth="1"/>
    <col min="769" max="769" width="29.140625" customWidth="1"/>
    <col min="770" max="770" width="11.28515625" customWidth="1"/>
    <col min="771" max="771" width="16.7109375" customWidth="1"/>
    <col min="772" max="772" width="15.7109375" customWidth="1"/>
    <col min="773" max="773" width="20.28515625" customWidth="1"/>
    <col min="775" max="775" width="14" customWidth="1"/>
    <col min="1024" max="1024" width="8.28515625" customWidth="1"/>
    <col min="1025" max="1025" width="29.140625" customWidth="1"/>
    <col min="1026" max="1026" width="11.28515625" customWidth="1"/>
    <col min="1027" max="1027" width="16.7109375" customWidth="1"/>
    <col min="1028" max="1028" width="15.7109375" customWidth="1"/>
    <col min="1029" max="1029" width="20.28515625" customWidth="1"/>
    <col min="1031" max="1031" width="14" customWidth="1"/>
    <col min="1280" max="1280" width="8.28515625" customWidth="1"/>
    <col min="1281" max="1281" width="29.140625" customWidth="1"/>
    <col min="1282" max="1282" width="11.28515625" customWidth="1"/>
    <col min="1283" max="1283" width="16.7109375" customWidth="1"/>
    <col min="1284" max="1284" width="15.7109375" customWidth="1"/>
    <col min="1285" max="1285" width="20.28515625" customWidth="1"/>
    <col min="1287" max="1287" width="14" customWidth="1"/>
    <col min="1536" max="1536" width="8.28515625" customWidth="1"/>
    <col min="1537" max="1537" width="29.140625" customWidth="1"/>
    <col min="1538" max="1538" width="11.28515625" customWidth="1"/>
    <col min="1539" max="1539" width="16.7109375" customWidth="1"/>
    <col min="1540" max="1540" width="15.7109375" customWidth="1"/>
    <col min="1541" max="1541" width="20.28515625" customWidth="1"/>
    <col min="1543" max="1543" width="14" customWidth="1"/>
    <col min="1792" max="1792" width="8.28515625" customWidth="1"/>
    <col min="1793" max="1793" width="29.140625" customWidth="1"/>
    <col min="1794" max="1794" width="11.28515625" customWidth="1"/>
    <col min="1795" max="1795" width="16.7109375" customWidth="1"/>
    <col min="1796" max="1796" width="15.7109375" customWidth="1"/>
    <col min="1797" max="1797" width="20.28515625" customWidth="1"/>
    <col min="1799" max="1799" width="14" customWidth="1"/>
    <col min="2048" max="2048" width="8.28515625" customWidth="1"/>
    <col min="2049" max="2049" width="29.140625" customWidth="1"/>
    <col min="2050" max="2050" width="11.28515625" customWidth="1"/>
    <col min="2051" max="2051" width="16.7109375" customWidth="1"/>
    <col min="2052" max="2052" width="15.7109375" customWidth="1"/>
    <col min="2053" max="2053" width="20.28515625" customWidth="1"/>
    <col min="2055" max="2055" width="14" customWidth="1"/>
    <col min="2304" max="2304" width="8.28515625" customWidth="1"/>
    <col min="2305" max="2305" width="29.140625" customWidth="1"/>
    <col min="2306" max="2306" width="11.28515625" customWidth="1"/>
    <col min="2307" max="2307" width="16.7109375" customWidth="1"/>
    <col min="2308" max="2308" width="15.7109375" customWidth="1"/>
    <col min="2309" max="2309" width="20.28515625" customWidth="1"/>
    <col min="2311" max="2311" width="14" customWidth="1"/>
    <col min="2560" max="2560" width="8.28515625" customWidth="1"/>
    <col min="2561" max="2561" width="29.140625" customWidth="1"/>
    <col min="2562" max="2562" width="11.28515625" customWidth="1"/>
    <col min="2563" max="2563" width="16.7109375" customWidth="1"/>
    <col min="2564" max="2564" width="15.7109375" customWidth="1"/>
    <col min="2565" max="2565" width="20.28515625" customWidth="1"/>
    <col min="2567" max="2567" width="14" customWidth="1"/>
    <col min="2816" max="2816" width="8.28515625" customWidth="1"/>
    <col min="2817" max="2817" width="29.140625" customWidth="1"/>
    <col min="2818" max="2818" width="11.28515625" customWidth="1"/>
    <col min="2819" max="2819" width="16.7109375" customWidth="1"/>
    <col min="2820" max="2820" width="15.7109375" customWidth="1"/>
    <col min="2821" max="2821" width="20.28515625" customWidth="1"/>
    <col min="2823" max="2823" width="14" customWidth="1"/>
    <col min="3072" max="3072" width="8.28515625" customWidth="1"/>
    <col min="3073" max="3073" width="29.140625" customWidth="1"/>
    <col min="3074" max="3074" width="11.28515625" customWidth="1"/>
    <col min="3075" max="3075" width="16.7109375" customWidth="1"/>
    <col min="3076" max="3076" width="15.7109375" customWidth="1"/>
    <col min="3077" max="3077" width="20.28515625" customWidth="1"/>
    <col min="3079" max="3079" width="14" customWidth="1"/>
    <col min="3328" max="3328" width="8.28515625" customWidth="1"/>
    <col min="3329" max="3329" width="29.140625" customWidth="1"/>
    <col min="3330" max="3330" width="11.28515625" customWidth="1"/>
    <col min="3331" max="3331" width="16.7109375" customWidth="1"/>
    <col min="3332" max="3332" width="15.7109375" customWidth="1"/>
    <col min="3333" max="3333" width="20.28515625" customWidth="1"/>
    <col min="3335" max="3335" width="14" customWidth="1"/>
    <col min="3584" max="3584" width="8.28515625" customWidth="1"/>
    <col min="3585" max="3585" width="29.140625" customWidth="1"/>
    <col min="3586" max="3586" width="11.28515625" customWidth="1"/>
    <col min="3587" max="3587" width="16.7109375" customWidth="1"/>
    <col min="3588" max="3588" width="15.7109375" customWidth="1"/>
    <col min="3589" max="3589" width="20.28515625" customWidth="1"/>
    <col min="3591" max="3591" width="14" customWidth="1"/>
    <col min="3840" max="3840" width="8.28515625" customWidth="1"/>
    <col min="3841" max="3841" width="29.140625" customWidth="1"/>
    <col min="3842" max="3842" width="11.28515625" customWidth="1"/>
    <col min="3843" max="3843" width="16.7109375" customWidth="1"/>
    <col min="3844" max="3844" width="15.7109375" customWidth="1"/>
    <col min="3845" max="3845" width="20.28515625" customWidth="1"/>
    <col min="3847" max="3847" width="14" customWidth="1"/>
    <col min="4096" max="4096" width="8.28515625" customWidth="1"/>
    <col min="4097" max="4097" width="29.140625" customWidth="1"/>
    <col min="4098" max="4098" width="11.28515625" customWidth="1"/>
    <col min="4099" max="4099" width="16.7109375" customWidth="1"/>
    <col min="4100" max="4100" width="15.7109375" customWidth="1"/>
    <col min="4101" max="4101" width="20.28515625" customWidth="1"/>
    <col min="4103" max="4103" width="14" customWidth="1"/>
    <col min="4352" max="4352" width="8.28515625" customWidth="1"/>
    <col min="4353" max="4353" width="29.140625" customWidth="1"/>
    <col min="4354" max="4354" width="11.28515625" customWidth="1"/>
    <col min="4355" max="4355" width="16.7109375" customWidth="1"/>
    <col min="4356" max="4356" width="15.7109375" customWidth="1"/>
    <col min="4357" max="4357" width="20.28515625" customWidth="1"/>
    <col min="4359" max="4359" width="14" customWidth="1"/>
    <col min="4608" max="4608" width="8.28515625" customWidth="1"/>
    <col min="4609" max="4609" width="29.140625" customWidth="1"/>
    <col min="4610" max="4610" width="11.28515625" customWidth="1"/>
    <col min="4611" max="4611" width="16.7109375" customWidth="1"/>
    <col min="4612" max="4612" width="15.7109375" customWidth="1"/>
    <col min="4613" max="4613" width="20.28515625" customWidth="1"/>
    <col min="4615" max="4615" width="14" customWidth="1"/>
    <col min="4864" max="4864" width="8.28515625" customWidth="1"/>
    <col min="4865" max="4865" width="29.140625" customWidth="1"/>
    <col min="4866" max="4866" width="11.28515625" customWidth="1"/>
    <col min="4867" max="4867" width="16.7109375" customWidth="1"/>
    <col min="4868" max="4868" width="15.7109375" customWidth="1"/>
    <col min="4869" max="4869" width="20.28515625" customWidth="1"/>
    <col min="4871" max="4871" width="14" customWidth="1"/>
    <col min="5120" max="5120" width="8.28515625" customWidth="1"/>
    <col min="5121" max="5121" width="29.140625" customWidth="1"/>
    <col min="5122" max="5122" width="11.28515625" customWidth="1"/>
    <col min="5123" max="5123" width="16.7109375" customWidth="1"/>
    <col min="5124" max="5124" width="15.7109375" customWidth="1"/>
    <col min="5125" max="5125" width="20.28515625" customWidth="1"/>
    <col min="5127" max="5127" width="14" customWidth="1"/>
    <col min="5376" max="5376" width="8.28515625" customWidth="1"/>
    <col min="5377" max="5377" width="29.140625" customWidth="1"/>
    <col min="5378" max="5378" width="11.28515625" customWidth="1"/>
    <col min="5379" max="5379" width="16.7109375" customWidth="1"/>
    <col min="5380" max="5380" width="15.7109375" customWidth="1"/>
    <col min="5381" max="5381" width="20.28515625" customWidth="1"/>
    <col min="5383" max="5383" width="14" customWidth="1"/>
    <col min="5632" max="5632" width="8.28515625" customWidth="1"/>
    <col min="5633" max="5633" width="29.140625" customWidth="1"/>
    <col min="5634" max="5634" width="11.28515625" customWidth="1"/>
    <col min="5635" max="5635" width="16.7109375" customWidth="1"/>
    <col min="5636" max="5636" width="15.7109375" customWidth="1"/>
    <col min="5637" max="5637" width="20.28515625" customWidth="1"/>
    <col min="5639" max="5639" width="14" customWidth="1"/>
    <col min="5888" max="5888" width="8.28515625" customWidth="1"/>
    <col min="5889" max="5889" width="29.140625" customWidth="1"/>
    <col min="5890" max="5890" width="11.28515625" customWidth="1"/>
    <col min="5891" max="5891" width="16.7109375" customWidth="1"/>
    <col min="5892" max="5892" width="15.7109375" customWidth="1"/>
    <col min="5893" max="5893" width="20.28515625" customWidth="1"/>
    <col min="5895" max="5895" width="14" customWidth="1"/>
    <col min="6144" max="6144" width="8.28515625" customWidth="1"/>
    <col min="6145" max="6145" width="29.140625" customWidth="1"/>
    <col min="6146" max="6146" width="11.28515625" customWidth="1"/>
    <col min="6147" max="6147" width="16.7109375" customWidth="1"/>
    <col min="6148" max="6148" width="15.7109375" customWidth="1"/>
    <col min="6149" max="6149" width="20.28515625" customWidth="1"/>
    <col min="6151" max="6151" width="14" customWidth="1"/>
    <col min="6400" max="6400" width="8.28515625" customWidth="1"/>
    <col min="6401" max="6401" width="29.140625" customWidth="1"/>
    <col min="6402" max="6402" width="11.28515625" customWidth="1"/>
    <col min="6403" max="6403" width="16.7109375" customWidth="1"/>
    <col min="6404" max="6404" width="15.7109375" customWidth="1"/>
    <col min="6405" max="6405" width="20.28515625" customWidth="1"/>
    <col min="6407" max="6407" width="14" customWidth="1"/>
    <col min="6656" max="6656" width="8.28515625" customWidth="1"/>
    <col min="6657" max="6657" width="29.140625" customWidth="1"/>
    <col min="6658" max="6658" width="11.28515625" customWidth="1"/>
    <col min="6659" max="6659" width="16.7109375" customWidth="1"/>
    <col min="6660" max="6660" width="15.7109375" customWidth="1"/>
    <col min="6661" max="6661" width="20.28515625" customWidth="1"/>
    <col min="6663" max="6663" width="14" customWidth="1"/>
    <col min="6912" max="6912" width="8.28515625" customWidth="1"/>
    <col min="6913" max="6913" width="29.140625" customWidth="1"/>
    <col min="6914" max="6914" width="11.28515625" customWidth="1"/>
    <col min="6915" max="6915" width="16.7109375" customWidth="1"/>
    <col min="6916" max="6916" width="15.7109375" customWidth="1"/>
    <col min="6917" max="6917" width="20.28515625" customWidth="1"/>
    <col min="6919" max="6919" width="14" customWidth="1"/>
    <col min="7168" max="7168" width="8.28515625" customWidth="1"/>
    <col min="7169" max="7169" width="29.140625" customWidth="1"/>
    <col min="7170" max="7170" width="11.28515625" customWidth="1"/>
    <col min="7171" max="7171" width="16.7109375" customWidth="1"/>
    <col min="7172" max="7172" width="15.7109375" customWidth="1"/>
    <col min="7173" max="7173" width="20.28515625" customWidth="1"/>
    <col min="7175" max="7175" width="14" customWidth="1"/>
    <col min="7424" max="7424" width="8.28515625" customWidth="1"/>
    <col min="7425" max="7425" width="29.140625" customWidth="1"/>
    <col min="7426" max="7426" width="11.28515625" customWidth="1"/>
    <col min="7427" max="7427" width="16.7109375" customWidth="1"/>
    <col min="7428" max="7428" width="15.7109375" customWidth="1"/>
    <col min="7429" max="7429" width="20.28515625" customWidth="1"/>
    <col min="7431" max="7431" width="14" customWidth="1"/>
    <col min="7680" max="7680" width="8.28515625" customWidth="1"/>
    <col min="7681" max="7681" width="29.140625" customWidth="1"/>
    <col min="7682" max="7682" width="11.28515625" customWidth="1"/>
    <col min="7683" max="7683" width="16.7109375" customWidth="1"/>
    <col min="7684" max="7684" width="15.7109375" customWidth="1"/>
    <col min="7685" max="7685" width="20.28515625" customWidth="1"/>
    <col min="7687" max="7687" width="14" customWidth="1"/>
    <col min="7936" max="7936" width="8.28515625" customWidth="1"/>
    <col min="7937" max="7937" width="29.140625" customWidth="1"/>
    <col min="7938" max="7938" width="11.28515625" customWidth="1"/>
    <col min="7939" max="7939" width="16.7109375" customWidth="1"/>
    <col min="7940" max="7940" width="15.7109375" customWidth="1"/>
    <col min="7941" max="7941" width="20.28515625" customWidth="1"/>
    <col min="7943" max="7943" width="14" customWidth="1"/>
    <col min="8192" max="8192" width="8.28515625" customWidth="1"/>
    <col min="8193" max="8193" width="29.140625" customWidth="1"/>
    <col min="8194" max="8194" width="11.28515625" customWidth="1"/>
    <col min="8195" max="8195" width="16.7109375" customWidth="1"/>
    <col min="8196" max="8196" width="15.7109375" customWidth="1"/>
    <col min="8197" max="8197" width="20.28515625" customWidth="1"/>
    <col min="8199" max="8199" width="14" customWidth="1"/>
    <col min="8448" max="8448" width="8.28515625" customWidth="1"/>
    <col min="8449" max="8449" width="29.140625" customWidth="1"/>
    <col min="8450" max="8450" width="11.28515625" customWidth="1"/>
    <col min="8451" max="8451" width="16.7109375" customWidth="1"/>
    <col min="8452" max="8452" width="15.7109375" customWidth="1"/>
    <col min="8453" max="8453" width="20.28515625" customWidth="1"/>
    <col min="8455" max="8455" width="14" customWidth="1"/>
    <col min="8704" max="8704" width="8.28515625" customWidth="1"/>
    <col min="8705" max="8705" width="29.140625" customWidth="1"/>
    <col min="8706" max="8706" width="11.28515625" customWidth="1"/>
    <col min="8707" max="8707" width="16.7109375" customWidth="1"/>
    <col min="8708" max="8708" width="15.7109375" customWidth="1"/>
    <col min="8709" max="8709" width="20.28515625" customWidth="1"/>
    <col min="8711" max="8711" width="14" customWidth="1"/>
    <col min="8960" max="8960" width="8.28515625" customWidth="1"/>
    <col min="8961" max="8961" width="29.140625" customWidth="1"/>
    <col min="8962" max="8962" width="11.28515625" customWidth="1"/>
    <col min="8963" max="8963" width="16.7109375" customWidth="1"/>
    <col min="8964" max="8964" width="15.7109375" customWidth="1"/>
    <col min="8965" max="8965" width="20.28515625" customWidth="1"/>
    <col min="8967" max="8967" width="14" customWidth="1"/>
    <col min="9216" max="9216" width="8.28515625" customWidth="1"/>
    <col min="9217" max="9217" width="29.140625" customWidth="1"/>
    <col min="9218" max="9218" width="11.28515625" customWidth="1"/>
    <col min="9219" max="9219" width="16.7109375" customWidth="1"/>
    <col min="9220" max="9220" width="15.7109375" customWidth="1"/>
    <col min="9221" max="9221" width="20.28515625" customWidth="1"/>
    <col min="9223" max="9223" width="14" customWidth="1"/>
    <col min="9472" max="9472" width="8.28515625" customWidth="1"/>
    <col min="9473" max="9473" width="29.140625" customWidth="1"/>
    <col min="9474" max="9474" width="11.28515625" customWidth="1"/>
    <col min="9475" max="9475" width="16.7109375" customWidth="1"/>
    <col min="9476" max="9476" width="15.7109375" customWidth="1"/>
    <col min="9477" max="9477" width="20.28515625" customWidth="1"/>
    <col min="9479" max="9479" width="14" customWidth="1"/>
    <col min="9728" max="9728" width="8.28515625" customWidth="1"/>
    <col min="9729" max="9729" width="29.140625" customWidth="1"/>
    <col min="9730" max="9730" width="11.28515625" customWidth="1"/>
    <col min="9731" max="9731" width="16.7109375" customWidth="1"/>
    <col min="9732" max="9732" width="15.7109375" customWidth="1"/>
    <col min="9733" max="9733" width="20.28515625" customWidth="1"/>
    <col min="9735" max="9735" width="14" customWidth="1"/>
    <col min="9984" max="9984" width="8.28515625" customWidth="1"/>
    <col min="9985" max="9985" width="29.140625" customWidth="1"/>
    <col min="9986" max="9986" width="11.28515625" customWidth="1"/>
    <col min="9987" max="9987" width="16.7109375" customWidth="1"/>
    <col min="9988" max="9988" width="15.7109375" customWidth="1"/>
    <col min="9989" max="9989" width="20.28515625" customWidth="1"/>
    <col min="9991" max="9991" width="14" customWidth="1"/>
    <col min="10240" max="10240" width="8.28515625" customWidth="1"/>
    <col min="10241" max="10241" width="29.140625" customWidth="1"/>
    <col min="10242" max="10242" width="11.28515625" customWidth="1"/>
    <col min="10243" max="10243" width="16.7109375" customWidth="1"/>
    <col min="10244" max="10244" width="15.7109375" customWidth="1"/>
    <col min="10245" max="10245" width="20.28515625" customWidth="1"/>
    <col min="10247" max="10247" width="14" customWidth="1"/>
    <col min="10496" max="10496" width="8.28515625" customWidth="1"/>
    <col min="10497" max="10497" width="29.140625" customWidth="1"/>
    <col min="10498" max="10498" width="11.28515625" customWidth="1"/>
    <col min="10499" max="10499" width="16.7109375" customWidth="1"/>
    <col min="10500" max="10500" width="15.7109375" customWidth="1"/>
    <col min="10501" max="10501" width="20.28515625" customWidth="1"/>
    <col min="10503" max="10503" width="14" customWidth="1"/>
    <col min="10752" max="10752" width="8.28515625" customWidth="1"/>
    <col min="10753" max="10753" width="29.140625" customWidth="1"/>
    <col min="10754" max="10754" width="11.28515625" customWidth="1"/>
    <col min="10755" max="10755" width="16.7109375" customWidth="1"/>
    <col min="10756" max="10756" width="15.7109375" customWidth="1"/>
    <col min="10757" max="10757" width="20.28515625" customWidth="1"/>
    <col min="10759" max="10759" width="14" customWidth="1"/>
    <col min="11008" max="11008" width="8.28515625" customWidth="1"/>
    <col min="11009" max="11009" width="29.140625" customWidth="1"/>
    <col min="11010" max="11010" width="11.28515625" customWidth="1"/>
    <col min="11011" max="11011" width="16.7109375" customWidth="1"/>
    <col min="11012" max="11012" width="15.7109375" customWidth="1"/>
    <col min="11013" max="11013" width="20.28515625" customWidth="1"/>
    <col min="11015" max="11015" width="14" customWidth="1"/>
    <col min="11264" max="11264" width="8.28515625" customWidth="1"/>
    <col min="11265" max="11265" width="29.140625" customWidth="1"/>
    <col min="11266" max="11266" width="11.28515625" customWidth="1"/>
    <col min="11267" max="11267" width="16.7109375" customWidth="1"/>
    <col min="11268" max="11268" width="15.7109375" customWidth="1"/>
    <col min="11269" max="11269" width="20.28515625" customWidth="1"/>
    <col min="11271" max="11271" width="14" customWidth="1"/>
    <col min="11520" max="11520" width="8.28515625" customWidth="1"/>
    <col min="11521" max="11521" width="29.140625" customWidth="1"/>
    <col min="11522" max="11522" width="11.28515625" customWidth="1"/>
    <col min="11523" max="11523" width="16.7109375" customWidth="1"/>
    <col min="11524" max="11524" width="15.7109375" customWidth="1"/>
    <col min="11525" max="11525" width="20.28515625" customWidth="1"/>
    <col min="11527" max="11527" width="14" customWidth="1"/>
    <col min="11776" max="11776" width="8.28515625" customWidth="1"/>
    <col min="11777" max="11777" width="29.140625" customWidth="1"/>
    <col min="11778" max="11778" width="11.28515625" customWidth="1"/>
    <col min="11779" max="11779" width="16.7109375" customWidth="1"/>
    <col min="11780" max="11780" width="15.7109375" customWidth="1"/>
    <col min="11781" max="11781" width="20.28515625" customWidth="1"/>
    <col min="11783" max="11783" width="14" customWidth="1"/>
    <col min="12032" max="12032" width="8.28515625" customWidth="1"/>
    <col min="12033" max="12033" width="29.140625" customWidth="1"/>
    <col min="12034" max="12034" width="11.28515625" customWidth="1"/>
    <col min="12035" max="12035" width="16.7109375" customWidth="1"/>
    <col min="12036" max="12036" width="15.7109375" customWidth="1"/>
    <col min="12037" max="12037" width="20.28515625" customWidth="1"/>
    <col min="12039" max="12039" width="14" customWidth="1"/>
    <col min="12288" max="12288" width="8.28515625" customWidth="1"/>
    <col min="12289" max="12289" width="29.140625" customWidth="1"/>
    <col min="12290" max="12290" width="11.28515625" customWidth="1"/>
    <col min="12291" max="12291" width="16.7109375" customWidth="1"/>
    <col min="12292" max="12292" width="15.7109375" customWidth="1"/>
    <col min="12293" max="12293" width="20.28515625" customWidth="1"/>
    <col min="12295" max="12295" width="14" customWidth="1"/>
    <col min="12544" max="12544" width="8.28515625" customWidth="1"/>
    <col min="12545" max="12545" width="29.140625" customWidth="1"/>
    <col min="12546" max="12546" width="11.28515625" customWidth="1"/>
    <col min="12547" max="12547" width="16.7109375" customWidth="1"/>
    <col min="12548" max="12548" width="15.7109375" customWidth="1"/>
    <col min="12549" max="12549" width="20.28515625" customWidth="1"/>
    <col min="12551" max="12551" width="14" customWidth="1"/>
    <col min="12800" max="12800" width="8.28515625" customWidth="1"/>
    <col min="12801" max="12801" width="29.140625" customWidth="1"/>
    <col min="12802" max="12802" width="11.28515625" customWidth="1"/>
    <col min="12803" max="12803" width="16.7109375" customWidth="1"/>
    <col min="12804" max="12804" width="15.7109375" customWidth="1"/>
    <col min="12805" max="12805" width="20.28515625" customWidth="1"/>
    <col min="12807" max="12807" width="14" customWidth="1"/>
    <col min="13056" max="13056" width="8.28515625" customWidth="1"/>
    <col min="13057" max="13057" width="29.140625" customWidth="1"/>
    <col min="13058" max="13058" width="11.28515625" customWidth="1"/>
    <col min="13059" max="13059" width="16.7109375" customWidth="1"/>
    <col min="13060" max="13060" width="15.7109375" customWidth="1"/>
    <col min="13061" max="13061" width="20.28515625" customWidth="1"/>
    <col min="13063" max="13063" width="14" customWidth="1"/>
    <col min="13312" max="13312" width="8.28515625" customWidth="1"/>
    <col min="13313" max="13313" width="29.140625" customWidth="1"/>
    <col min="13314" max="13314" width="11.28515625" customWidth="1"/>
    <col min="13315" max="13315" width="16.7109375" customWidth="1"/>
    <col min="13316" max="13316" width="15.7109375" customWidth="1"/>
    <col min="13317" max="13317" width="20.28515625" customWidth="1"/>
    <col min="13319" max="13319" width="14" customWidth="1"/>
    <col min="13568" max="13568" width="8.28515625" customWidth="1"/>
    <col min="13569" max="13569" width="29.140625" customWidth="1"/>
    <col min="13570" max="13570" width="11.28515625" customWidth="1"/>
    <col min="13571" max="13571" width="16.7109375" customWidth="1"/>
    <col min="13572" max="13572" width="15.7109375" customWidth="1"/>
    <col min="13573" max="13573" width="20.28515625" customWidth="1"/>
    <col min="13575" max="13575" width="14" customWidth="1"/>
    <col min="13824" max="13824" width="8.28515625" customWidth="1"/>
    <col min="13825" max="13825" width="29.140625" customWidth="1"/>
    <col min="13826" max="13826" width="11.28515625" customWidth="1"/>
    <col min="13827" max="13827" width="16.7109375" customWidth="1"/>
    <col min="13828" max="13828" width="15.7109375" customWidth="1"/>
    <col min="13829" max="13829" width="20.28515625" customWidth="1"/>
    <col min="13831" max="13831" width="14" customWidth="1"/>
    <col min="14080" max="14080" width="8.28515625" customWidth="1"/>
    <col min="14081" max="14081" width="29.140625" customWidth="1"/>
    <col min="14082" max="14082" width="11.28515625" customWidth="1"/>
    <col min="14083" max="14083" width="16.7109375" customWidth="1"/>
    <col min="14084" max="14084" width="15.7109375" customWidth="1"/>
    <col min="14085" max="14085" width="20.28515625" customWidth="1"/>
    <col min="14087" max="14087" width="14" customWidth="1"/>
    <col min="14336" max="14336" width="8.28515625" customWidth="1"/>
    <col min="14337" max="14337" width="29.140625" customWidth="1"/>
    <col min="14338" max="14338" width="11.28515625" customWidth="1"/>
    <col min="14339" max="14339" width="16.7109375" customWidth="1"/>
    <col min="14340" max="14340" width="15.7109375" customWidth="1"/>
    <col min="14341" max="14341" width="20.28515625" customWidth="1"/>
    <col min="14343" max="14343" width="14" customWidth="1"/>
    <col min="14592" max="14592" width="8.28515625" customWidth="1"/>
    <col min="14593" max="14593" width="29.140625" customWidth="1"/>
    <col min="14594" max="14594" width="11.28515625" customWidth="1"/>
    <col min="14595" max="14595" width="16.7109375" customWidth="1"/>
    <col min="14596" max="14596" width="15.7109375" customWidth="1"/>
    <col min="14597" max="14597" width="20.28515625" customWidth="1"/>
    <col min="14599" max="14599" width="14" customWidth="1"/>
    <col min="14848" max="14848" width="8.28515625" customWidth="1"/>
    <col min="14849" max="14849" width="29.140625" customWidth="1"/>
    <col min="14850" max="14850" width="11.28515625" customWidth="1"/>
    <col min="14851" max="14851" width="16.7109375" customWidth="1"/>
    <col min="14852" max="14852" width="15.7109375" customWidth="1"/>
    <col min="14853" max="14853" width="20.28515625" customWidth="1"/>
    <col min="14855" max="14855" width="14" customWidth="1"/>
    <col min="15104" max="15104" width="8.28515625" customWidth="1"/>
    <col min="15105" max="15105" width="29.140625" customWidth="1"/>
    <col min="15106" max="15106" width="11.28515625" customWidth="1"/>
    <col min="15107" max="15107" width="16.7109375" customWidth="1"/>
    <col min="15108" max="15108" width="15.7109375" customWidth="1"/>
    <col min="15109" max="15109" width="20.28515625" customWidth="1"/>
    <col min="15111" max="15111" width="14" customWidth="1"/>
    <col min="15360" max="15360" width="8.28515625" customWidth="1"/>
    <col min="15361" max="15361" width="29.140625" customWidth="1"/>
    <col min="15362" max="15362" width="11.28515625" customWidth="1"/>
    <col min="15363" max="15363" width="16.7109375" customWidth="1"/>
    <col min="15364" max="15364" width="15.7109375" customWidth="1"/>
    <col min="15365" max="15365" width="20.28515625" customWidth="1"/>
    <col min="15367" max="15367" width="14" customWidth="1"/>
    <col min="15616" max="15616" width="8.28515625" customWidth="1"/>
    <col min="15617" max="15617" width="29.140625" customWidth="1"/>
    <col min="15618" max="15618" width="11.28515625" customWidth="1"/>
    <col min="15619" max="15619" width="16.7109375" customWidth="1"/>
    <col min="15620" max="15620" width="15.7109375" customWidth="1"/>
    <col min="15621" max="15621" width="20.28515625" customWidth="1"/>
    <col min="15623" max="15623" width="14" customWidth="1"/>
    <col min="15872" max="15872" width="8.28515625" customWidth="1"/>
    <col min="15873" max="15873" width="29.140625" customWidth="1"/>
    <col min="15874" max="15874" width="11.28515625" customWidth="1"/>
    <col min="15875" max="15875" width="16.7109375" customWidth="1"/>
    <col min="15876" max="15876" width="15.7109375" customWidth="1"/>
    <col min="15877" max="15877" width="20.28515625" customWidth="1"/>
    <col min="15879" max="15879" width="14" customWidth="1"/>
    <col min="16128" max="16128" width="8.28515625" customWidth="1"/>
    <col min="16129" max="16129" width="29.140625" customWidth="1"/>
    <col min="16130" max="16130" width="11.28515625" customWidth="1"/>
    <col min="16131" max="16131" width="16.7109375" customWidth="1"/>
    <col min="16132" max="16132" width="15.7109375" customWidth="1"/>
    <col min="16133" max="16133" width="20.28515625" customWidth="1"/>
    <col min="16135" max="16135" width="14" customWidth="1"/>
  </cols>
  <sheetData>
    <row r="1" spans="1:15" ht="48.75" customHeight="1" thickBot="1">
      <c r="A1" s="141" t="s">
        <v>254</v>
      </c>
      <c r="B1" s="142"/>
      <c r="C1" s="142"/>
      <c r="D1" s="142"/>
      <c r="E1" s="142"/>
      <c r="F1" s="143"/>
    </row>
    <row r="2" spans="1:15" ht="48.75" customHeight="1">
      <c r="A2" s="144" t="s">
        <v>255</v>
      </c>
      <c r="B2" s="145"/>
      <c r="C2" s="145"/>
      <c r="D2" s="146"/>
      <c r="E2" s="146"/>
      <c r="F2" s="147"/>
    </row>
    <row r="3" spans="1:15" s="26" customFormat="1" ht="15.75" customHeight="1">
      <c r="A3" s="148" t="s">
        <v>0</v>
      </c>
      <c r="B3" s="149"/>
      <c r="C3" s="149"/>
      <c r="D3" s="150"/>
      <c r="E3" s="150"/>
      <c r="F3" s="151"/>
    </row>
    <row r="4" spans="1:15" s="26" customFormat="1" ht="56.25" customHeight="1">
      <c r="A4" s="152" t="s">
        <v>1</v>
      </c>
      <c r="B4" s="153"/>
      <c r="C4" s="153"/>
      <c r="D4" s="154"/>
      <c r="E4" s="154"/>
      <c r="F4" s="155"/>
    </row>
    <row r="5" spans="1:15">
      <c r="A5" s="156" t="s">
        <v>2</v>
      </c>
      <c r="B5" s="157"/>
      <c r="C5" s="157"/>
      <c r="D5" s="157"/>
      <c r="E5" s="157"/>
      <c r="F5" s="158"/>
      <c r="I5" s="40"/>
      <c r="L5" s="28"/>
    </row>
    <row r="6" spans="1:15">
      <c r="A6" s="29" t="s">
        <v>3</v>
      </c>
      <c r="B6" s="30" t="s">
        <v>4</v>
      </c>
      <c r="C6" s="30" t="s">
        <v>5</v>
      </c>
      <c r="D6" s="31" t="s">
        <v>6</v>
      </c>
      <c r="E6" s="31" t="s">
        <v>7</v>
      </c>
      <c r="F6" s="32" t="s">
        <v>8</v>
      </c>
      <c r="G6" s="33"/>
      <c r="I6" s="34"/>
    </row>
    <row r="7" spans="1:15">
      <c r="A7" s="35" t="s">
        <v>9</v>
      </c>
      <c r="B7" s="50" t="s">
        <v>10</v>
      </c>
      <c r="C7" s="51">
        <v>20</v>
      </c>
      <c r="D7" s="52">
        <f>'Auxiliar Adm'!J134</f>
        <v>13928.54</v>
      </c>
      <c r="E7" s="53">
        <f>C7*D7</f>
        <v>278570.80000000005</v>
      </c>
      <c r="F7" s="36">
        <f>E7*12</f>
        <v>3342849.6000000006</v>
      </c>
      <c r="G7" s="44"/>
      <c r="H7" s="28"/>
      <c r="I7" s="37"/>
    </row>
    <row r="8" spans="1:15">
      <c r="A8" s="35" t="s">
        <v>11</v>
      </c>
      <c r="B8" s="50" t="s">
        <v>12</v>
      </c>
      <c r="C8" s="51">
        <v>4</v>
      </c>
      <c r="D8" s="52">
        <f>Motorista!J134</f>
        <v>12400.47</v>
      </c>
      <c r="E8" s="53">
        <f t="shared" ref="E8:E10" si="0">C8*D8</f>
        <v>49601.88</v>
      </c>
      <c r="F8" s="36">
        <f t="shared" ref="F8:F10" si="1">E8*12</f>
        <v>595222.55999999994</v>
      </c>
      <c r="G8" s="44"/>
      <c r="H8" s="28"/>
      <c r="I8" s="37"/>
      <c r="J8" s="48"/>
    </row>
    <row r="9" spans="1:15">
      <c r="A9" s="35" t="s">
        <v>13</v>
      </c>
      <c r="B9" s="50" t="s">
        <v>14</v>
      </c>
      <c r="C9" s="51">
        <v>1</v>
      </c>
      <c r="D9" s="52">
        <f>'Secretária '!J134</f>
        <v>10020.56</v>
      </c>
      <c r="E9" s="53">
        <f t="shared" si="0"/>
        <v>10020.56</v>
      </c>
      <c r="F9" s="36">
        <f t="shared" si="1"/>
        <v>120246.72</v>
      </c>
      <c r="G9" s="44"/>
      <c r="H9" s="49"/>
      <c r="I9" s="37"/>
    </row>
    <row r="10" spans="1:15">
      <c r="A10" s="35" t="s">
        <v>15</v>
      </c>
      <c r="B10" s="50" t="s">
        <v>16</v>
      </c>
      <c r="C10" s="51">
        <v>8</v>
      </c>
      <c r="D10" s="52">
        <f>Almoxarifado!J134</f>
        <v>10583.95</v>
      </c>
      <c r="E10" s="53">
        <f t="shared" si="0"/>
        <v>84671.6</v>
      </c>
      <c r="F10" s="36">
        <f t="shared" si="1"/>
        <v>1016059.2000000001</v>
      </c>
      <c r="G10" s="44"/>
      <c r="H10" s="28"/>
      <c r="I10" s="37"/>
      <c r="K10" s="45"/>
      <c r="L10" s="40"/>
    </row>
    <row r="11" spans="1:15">
      <c r="A11" s="139" t="s">
        <v>17</v>
      </c>
      <c r="B11" s="140"/>
      <c r="C11" s="54"/>
      <c r="D11" s="54"/>
      <c r="E11" s="55">
        <f>SUM(E7:E10)</f>
        <v>422864.84000000008</v>
      </c>
      <c r="F11" s="39">
        <f>SUM(F7:F10)</f>
        <v>5074378.080000001</v>
      </c>
      <c r="G11" s="40"/>
      <c r="H11" s="20"/>
      <c r="I11" s="48"/>
      <c r="J11" s="38"/>
      <c r="K11" s="28"/>
    </row>
    <row r="12" spans="1:15" ht="20.25" customHeight="1">
      <c r="A12" s="132" t="s">
        <v>245</v>
      </c>
      <c r="B12" s="133"/>
      <c r="C12" s="133"/>
      <c r="D12" s="133"/>
      <c r="E12" s="133"/>
      <c r="F12" s="134"/>
      <c r="G12" s="38"/>
      <c r="H12" s="41"/>
      <c r="I12" s="42"/>
      <c r="J12" s="43"/>
      <c r="K12" s="21"/>
      <c r="L12" s="21"/>
      <c r="M12" s="21"/>
      <c r="O12" s="21"/>
    </row>
    <row r="13" spans="1:15" ht="33" customHeight="1">
      <c r="A13" s="135" t="s">
        <v>246</v>
      </c>
      <c r="B13" s="136"/>
      <c r="C13" s="136"/>
      <c r="D13" s="137"/>
      <c r="E13" s="137"/>
      <c r="F13" s="138"/>
      <c r="G13" s="40"/>
      <c r="I13" s="38"/>
    </row>
    <row r="14" spans="1:15" ht="21.75" customHeight="1">
      <c r="A14" s="128" t="s">
        <v>256</v>
      </c>
      <c r="B14" s="129"/>
      <c r="C14" s="129"/>
      <c r="D14" s="130"/>
      <c r="E14" s="130"/>
      <c r="F14" s="131"/>
    </row>
  </sheetData>
  <mergeCells count="9">
    <mergeCell ref="A14:F14"/>
    <mergeCell ref="A12:F12"/>
    <mergeCell ref="A13:F13"/>
    <mergeCell ref="A11:B11"/>
    <mergeCell ref="A1:F1"/>
    <mergeCell ref="A2:F2"/>
    <mergeCell ref="A3:F3"/>
    <mergeCell ref="A4:F4"/>
    <mergeCell ref="A5:F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42096-13EB-4532-B410-AD85186F2503}">
  <dimension ref="B1:M140"/>
  <sheetViews>
    <sheetView topLeftCell="A70" zoomScale="93" zoomScaleNormal="93" workbookViewId="0">
      <selection activeCell="C56" sqref="C56:H56"/>
    </sheetView>
  </sheetViews>
  <sheetFormatPr defaultRowHeight="15"/>
  <cols>
    <col min="1" max="1" width="5.5703125" customWidth="1"/>
    <col min="2" max="2" width="10.42578125" customWidth="1"/>
    <col min="3" max="3" width="38.42578125" customWidth="1"/>
    <col min="8" max="8" width="9" bestFit="1" customWidth="1"/>
    <col min="9" max="9" width="9.42578125" bestFit="1" customWidth="1"/>
    <col min="10" max="10" width="23.5703125" customWidth="1"/>
    <col min="11" max="11" width="12.42578125" bestFit="1" customWidth="1"/>
    <col min="12" max="12" width="25.85546875" style="22" customWidth="1"/>
    <col min="13" max="13" width="63.42578125" style="22" customWidth="1"/>
  </cols>
  <sheetData>
    <row r="1" spans="2:10">
      <c r="B1" s="159" t="s">
        <v>235</v>
      </c>
      <c r="C1" s="159"/>
      <c r="D1" s="159"/>
      <c r="E1" s="159"/>
      <c r="F1" s="159"/>
      <c r="G1" s="159"/>
      <c r="H1" s="159"/>
      <c r="I1" s="159"/>
      <c r="J1" s="159"/>
    </row>
    <row r="2" spans="2:10">
      <c r="B2" s="160" t="s">
        <v>18</v>
      </c>
      <c r="C2" s="160"/>
      <c r="D2" s="160"/>
      <c r="E2" s="160"/>
      <c r="F2" s="160"/>
      <c r="G2" s="160"/>
      <c r="H2" s="160"/>
      <c r="I2" s="160"/>
      <c r="J2" s="160"/>
    </row>
    <row r="3" spans="2:10">
      <c r="B3" s="160" t="s">
        <v>19</v>
      </c>
      <c r="C3" s="160"/>
      <c r="D3" s="160"/>
      <c r="E3" s="160"/>
      <c r="F3" s="160"/>
      <c r="G3" s="160"/>
      <c r="H3" s="160"/>
      <c r="I3" s="160"/>
      <c r="J3" s="160"/>
    </row>
    <row r="4" spans="2:10">
      <c r="B4" s="161" t="s">
        <v>20</v>
      </c>
      <c r="C4" s="161"/>
      <c r="D4" s="161"/>
      <c r="E4" s="161"/>
      <c r="F4" s="161"/>
      <c r="G4" s="161"/>
      <c r="H4" s="161"/>
      <c r="I4" s="161"/>
      <c r="J4" s="161"/>
    </row>
    <row r="5" spans="2:10">
      <c r="B5" s="162"/>
      <c r="C5" s="162"/>
      <c r="D5" s="162"/>
      <c r="E5" s="162"/>
      <c r="F5" s="162"/>
      <c r="G5" s="162"/>
      <c r="H5" s="162"/>
      <c r="I5" s="162"/>
      <c r="J5" s="162"/>
    </row>
    <row r="6" spans="2:10">
      <c r="B6" s="163"/>
      <c r="C6" s="163"/>
      <c r="D6" s="163"/>
      <c r="E6" s="163"/>
      <c r="F6" s="163"/>
      <c r="G6" s="163"/>
      <c r="H6" s="163"/>
      <c r="I6" s="163"/>
      <c r="J6" s="163"/>
    </row>
    <row r="7" spans="2:10">
      <c r="B7" s="168"/>
      <c r="C7" s="168"/>
      <c r="D7" s="168"/>
      <c r="E7" s="168"/>
      <c r="F7" s="168"/>
      <c r="G7" s="168"/>
      <c r="H7" s="168"/>
      <c r="I7" s="168"/>
      <c r="J7" s="168"/>
    </row>
    <row r="8" spans="2:10">
      <c r="B8" s="167" t="s">
        <v>21</v>
      </c>
      <c r="C8" s="167"/>
      <c r="D8" s="167"/>
      <c r="E8" s="167"/>
      <c r="F8" s="167"/>
      <c r="G8" s="167"/>
      <c r="H8" s="167"/>
      <c r="I8" s="167"/>
      <c r="J8" s="167"/>
    </row>
    <row r="9" spans="2:10">
      <c r="B9" s="56" t="s">
        <v>22</v>
      </c>
      <c r="C9" s="164" t="s">
        <v>23</v>
      </c>
      <c r="D9" s="164"/>
      <c r="E9" s="164"/>
      <c r="F9" s="164"/>
      <c r="G9" s="164"/>
      <c r="H9" s="164"/>
      <c r="I9" s="213" t="s">
        <v>253</v>
      </c>
      <c r="J9" s="214"/>
    </row>
    <row r="10" spans="2:10">
      <c r="B10" s="56" t="s">
        <v>24</v>
      </c>
      <c r="C10" s="164" t="s">
        <v>25</v>
      </c>
      <c r="D10" s="164"/>
      <c r="E10" s="164"/>
      <c r="F10" s="164"/>
      <c r="G10" s="164"/>
      <c r="H10" s="164"/>
      <c r="I10" s="166" t="s">
        <v>26</v>
      </c>
      <c r="J10" s="166"/>
    </row>
    <row r="11" spans="2:10">
      <c r="B11" s="56" t="s">
        <v>27</v>
      </c>
      <c r="C11" s="164" t="s">
        <v>28</v>
      </c>
      <c r="D11" s="164"/>
      <c r="E11" s="164"/>
      <c r="F11" s="164"/>
      <c r="G11" s="164"/>
      <c r="H11" s="164"/>
      <c r="I11" s="165">
        <v>2025</v>
      </c>
      <c r="J11" s="166"/>
    </row>
    <row r="12" spans="2:10">
      <c r="B12" s="56" t="s">
        <v>29</v>
      </c>
      <c r="C12" s="164" t="s">
        <v>30</v>
      </c>
      <c r="D12" s="164"/>
      <c r="E12" s="164"/>
      <c r="F12" s="164"/>
      <c r="G12" s="164"/>
      <c r="H12" s="164"/>
      <c r="I12" s="166">
        <v>12</v>
      </c>
      <c r="J12" s="166"/>
    </row>
    <row r="13" spans="2:10">
      <c r="B13" s="1"/>
      <c r="C13" s="2"/>
      <c r="D13" s="2"/>
      <c r="E13" s="2"/>
      <c r="F13" s="2"/>
      <c r="G13" s="2"/>
      <c r="H13" s="2"/>
      <c r="I13" s="1"/>
      <c r="J13" s="1"/>
    </row>
    <row r="14" spans="2:10">
      <c r="B14" s="167" t="s">
        <v>31</v>
      </c>
      <c r="C14" s="167"/>
      <c r="D14" s="167"/>
      <c r="E14" s="167"/>
      <c r="F14" s="167"/>
      <c r="G14" s="167"/>
      <c r="H14" s="167"/>
      <c r="I14" s="167"/>
      <c r="J14" s="167"/>
    </row>
    <row r="15" spans="2:10">
      <c r="B15" s="166" t="s">
        <v>32</v>
      </c>
      <c r="C15" s="166"/>
      <c r="D15" s="166" t="s">
        <v>33</v>
      </c>
      <c r="E15" s="166"/>
      <c r="F15" s="166" t="s">
        <v>34</v>
      </c>
      <c r="G15" s="166"/>
      <c r="H15" s="166"/>
      <c r="I15" s="166"/>
      <c r="J15" s="166"/>
    </row>
    <row r="16" spans="2:10">
      <c r="B16" s="166" t="s">
        <v>35</v>
      </c>
      <c r="C16" s="166"/>
      <c r="D16" s="166" t="s">
        <v>36</v>
      </c>
      <c r="E16" s="166"/>
      <c r="F16" s="166"/>
      <c r="G16" s="166"/>
      <c r="H16" s="166"/>
      <c r="I16" s="166"/>
      <c r="J16" s="166"/>
    </row>
    <row r="17" spans="2:13">
      <c r="B17" s="1"/>
      <c r="C17" s="2"/>
      <c r="D17" s="2"/>
      <c r="E17" s="2"/>
      <c r="F17" s="2"/>
      <c r="G17" s="2"/>
      <c r="H17" s="2"/>
      <c r="I17" s="1"/>
      <c r="J17" s="1"/>
    </row>
    <row r="18" spans="2:13">
      <c r="B18" s="167" t="s">
        <v>37</v>
      </c>
      <c r="C18" s="167"/>
      <c r="D18" s="167"/>
      <c r="E18" s="167"/>
      <c r="F18" s="167"/>
      <c r="G18" s="167"/>
      <c r="H18" s="167"/>
      <c r="I18" s="167"/>
      <c r="J18" s="167"/>
    </row>
    <row r="19" spans="2:13">
      <c r="B19" s="56">
        <v>1</v>
      </c>
      <c r="C19" s="164" t="s">
        <v>38</v>
      </c>
      <c r="D19" s="164"/>
      <c r="E19" s="164"/>
      <c r="F19" s="164"/>
      <c r="G19" s="164"/>
      <c r="H19" s="164"/>
      <c r="I19" s="166" t="s">
        <v>35</v>
      </c>
      <c r="J19" s="166"/>
    </row>
    <row r="20" spans="2:13">
      <c r="B20" s="56">
        <v>2</v>
      </c>
      <c r="C20" s="164" t="s">
        <v>39</v>
      </c>
      <c r="D20" s="164"/>
      <c r="E20" s="164"/>
      <c r="F20" s="164"/>
      <c r="G20" s="164"/>
      <c r="H20" s="164"/>
      <c r="I20" s="166" t="s">
        <v>247</v>
      </c>
      <c r="J20" s="166"/>
    </row>
    <row r="21" spans="2:13">
      <c r="B21" s="56">
        <v>3</v>
      </c>
      <c r="C21" s="164" t="s">
        <v>40</v>
      </c>
      <c r="D21" s="164"/>
      <c r="E21" s="164"/>
      <c r="F21" s="164"/>
      <c r="G21" s="164"/>
      <c r="H21" s="164"/>
      <c r="I21" s="215">
        <v>4012.39</v>
      </c>
      <c r="J21" s="214"/>
    </row>
    <row r="22" spans="2:13">
      <c r="B22" s="56">
        <v>4</v>
      </c>
      <c r="C22" s="164" t="s">
        <v>41</v>
      </c>
      <c r="D22" s="164"/>
      <c r="E22" s="164"/>
      <c r="F22" s="164"/>
      <c r="G22" s="164"/>
      <c r="H22" s="164"/>
      <c r="I22" s="170" t="s">
        <v>248</v>
      </c>
      <c r="J22" s="170"/>
    </row>
    <row r="23" spans="2:13">
      <c r="B23" s="56">
        <v>5</v>
      </c>
      <c r="C23" s="164" t="s">
        <v>42</v>
      </c>
      <c r="D23" s="164"/>
      <c r="E23" s="164"/>
      <c r="F23" s="164"/>
      <c r="G23" s="164"/>
      <c r="H23" s="164"/>
      <c r="I23" s="169">
        <v>45658</v>
      </c>
      <c r="J23" s="166"/>
    </row>
    <row r="24" spans="2:13">
      <c r="B24" s="162"/>
      <c r="C24" s="162"/>
      <c r="D24" s="162"/>
      <c r="E24" s="162"/>
      <c r="F24" s="162"/>
      <c r="G24" s="162"/>
      <c r="H24" s="162"/>
      <c r="I24" s="162"/>
      <c r="J24" s="162"/>
    </row>
    <row r="25" spans="2:13">
      <c r="B25" s="171" t="s">
        <v>43</v>
      </c>
      <c r="C25" s="171"/>
      <c r="D25" s="171"/>
      <c r="E25" s="171"/>
      <c r="F25" s="171"/>
      <c r="G25" s="171"/>
      <c r="H25" s="171"/>
      <c r="I25" s="171"/>
      <c r="J25" s="171"/>
    </row>
    <row r="26" spans="2:13">
      <c r="B26" s="57">
        <v>1</v>
      </c>
      <c r="C26" s="170" t="s">
        <v>44</v>
      </c>
      <c r="D26" s="170"/>
      <c r="E26" s="170"/>
      <c r="F26" s="170"/>
      <c r="G26" s="170"/>
      <c r="H26" s="170"/>
      <c r="I26" s="57" t="s">
        <v>45</v>
      </c>
      <c r="J26" s="57" t="s">
        <v>46</v>
      </c>
      <c r="L26" s="23" t="s">
        <v>47</v>
      </c>
      <c r="M26" s="23" t="s">
        <v>48</v>
      </c>
    </row>
    <row r="27" spans="2:13">
      <c r="B27" s="57" t="s">
        <v>22</v>
      </c>
      <c r="C27" s="164" t="s">
        <v>49</v>
      </c>
      <c r="D27" s="164"/>
      <c r="E27" s="164"/>
      <c r="F27" s="164"/>
      <c r="G27" s="164"/>
      <c r="H27" s="164"/>
      <c r="I27" s="58"/>
      <c r="J27" s="217">
        <f>I21</f>
        <v>4012.39</v>
      </c>
      <c r="L27" s="59"/>
      <c r="M27" s="60" t="s">
        <v>50</v>
      </c>
    </row>
    <row r="28" spans="2:13">
      <c r="B28" s="57" t="s">
        <v>24</v>
      </c>
      <c r="C28" s="164" t="s">
        <v>51</v>
      </c>
      <c r="D28" s="164"/>
      <c r="E28" s="164"/>
      <c r="F28" s="164"/>
      <c r="G28" s="164"/>
      <c r="H28" s="164"/>
      <c r="I28" s="61">
        <v>0.3</v>
      </c>
      <c r="J28" s="218">
        <f>J27*I28</f>
        <v>1203.7169999999999</v>
      </c>
    </row>
    <row r="29" spans="2:13">
      <c r="B29" s="57" t="s">
        <v>27</v>
      </c>
      <c r="C29" s="164" t="s">
        <v>52</v>
      </c>
      <c r="D29" s="164"/>
      <c r="E29" s="164"/>
      <c r="F29" s="164"/>
      <c r="G29" s="164"/>
      <c r="H29" s="164"/>
      <c r="I29" s="61">
        <v>0</v>
      </c>
      <c r="J29" s="218">
        <f>1518*I29</f>
        <v>0</v>
      </c>
    </row>
    <row r="30" spans="2:13">
      <c r="B30" s="57" t="s">
        <v>29</v>
      </c>
      <c r="C30" s="164" t="s">
        <v>53</v>
      </c>
      <c r="D30" s="164"/>
      <c r="E30" s="164"/>
      <c r="F30" s="164"/>
      <c r="G30" s="164"/>
      <c r="H30" s="164"/>
      <c r="I30" s="61"/>
      <c r="J30" s="62">
        <v>0</v>
      </c>
      <c r="K30" s="22"/>
    </row>
    <row r="31" spans="2:13">
      <c r="B31" s="57" t="s">
        <v>54</v>
      </c>
      <c r="C31" s="164" t="s">
        <v>55</v>
      </c>
      <c r="D31" s="164"/>
      <c r="E31" s="164"/>
      <c r="F31" s="164"/>
      <c r="G31" s="164"/>
      <c r="H31" s="164"/>
      <c r="I31" s="63"/>
      <c r="J31" s="62">
        <v>0</v>
      </c>
    </row>
    <row r="32" spans="2:13">
      <c r="B32" s="57" t="s">
        <v>56</v>
      </c>
      <c r="C32" s="164" t="s">
        <v>57</v>
      </c>
      <c r="D32" s="164"/>
      <c r="E32" s="164"/>
      <c r="F32" s="164"/>
      <c r="G32" s="164"/>
      <c r="H32" s="164"/>
      <c r="I32" s="61"/>
      <c r="J32" s="62">
        <v>0</v>
      </c>
    </row>
    <row r="33" spans="2:13">
      <c r="B33" s="170" t="s">
        <v>58</v>
      </c>
      <c r="C33" s="170"/>
      <c r="D33" s="170"/>
      <c r="E33" s="170"/>
      <c r="F33" s="170"/>
      <c r="G33" s="170"/>
      <c r="H33" s="170"/>
      <c r="I33" s="170"/>
      <c r="J33" s="64">
        <f>SUM(J27:J32)</f>
        <v>5216.107</v>
      </c>
    </row>
    <row r="34" spans="2:13">
      <c r="B34" s="3"/>
      <c r="C34" s="3"/>
      <c r="D34" s="3"/>
      <c r="E34" s="3"/>
      <c r="F34" s="3"/>
      <c r="G34" s="3"/>
      <c r="H34" s="3"/>
      <c r="I34" s="3"/>
      <c r="J34" s="4"/>
    </row>
    <row r="35" spans="2:13">
      <c r="B35" s="171" t="s">
        <v>59</v>
      </c>
      <c r="C35" s="171"/>
      <c r="D35" s="171"/>
      <c r="E35" s="171"/>
      <c r="F35" s="171"/>
      <c r="G35" s="171"/>
      <c r="H35" s="171"/>
      <c r="I35" s="171"/>
      <c r="J35" s="171"/>
    </row>
    <row r="36" spans="2:13">
      <c r="B36" s="172" t="s">
        <v>60</v>
      </c>
      <c r="C36" s="172"/>
      <c r="D36" s="172"/>
      <c r="E36" s="172"/>
      <c r="F36" s="172"/>
      <c r="G36" s="172"/>
      <c r="H36" s="172"/>
      <c r="I36" s="65" t="s">
        <v>45</v>
      </c>
      <c r="J36" s="65" t="s">
        <v>46</v>
      </c>
      <c r="L36" s="23" t="s">
        <v>47</v>
      </c>
      <c r="M36" s="23" t="s">
        <v>48</v>
      </c>
    </row>
    <row r="37" spans="2:13" ht="25.5">
      <c r="B37" s="57" t="s">
        <v>22</v>
      </c>
      <c r="C37" s="164" t="s">
        <v>61</v>
      </c>
      <c r="D37" s="164"/>
      <c r="E37" s="164"/>
      <c r="F37" s="164"/>
      <c r="G37" s="164"/>
      <c r="H37" s="164"/>
      <c r="I37" s="66">
        <v>8.3333000000000004E-2</v>
      </c>
      <c r="J37" s="62">
        <f>TRUNC($J$33*I37,2)</f>
        <v>434.67</v>
      </c>
      <c r="K37" s="20"/>
      <c r="L37" s="59"/>
      <c r="M37" s="67" t="s">
        <v>62</v>
      </c>
    </row>
    <row r="38" spans="2:13" ht="25.5">
      <c r="B38" s="57" t="s">
        <v>24</v>
      </c>
      <c r="C38" s="164" t="s">
        <v>63</v>
      </c>
      <c r="D38" s="164"/>
      <c r="E38" s="164"/>
      <c r="F38" s="164"/>
      <c r="G38" s="164"/>
      <c r="H38" s="164"/>
      <c r="I38" s="68">
        <v>2.7799999999999998E-2</v>
      </c>
      <c r="J38" s="62">
        <f>TRUNC($J$33*I38,2)</f>
        <v>145</v>
      </c>
      <c r="K38" s="20"/>
      <c r="L38" s="69" t="s">
        <v>64</v>
      </c>
      <c r="M38" s="67" t="s">
        <v>65</v>
      </c>
    </row>
    <row r="39" spans="2:13">
      <c r="B39" s="170" t="s">
        <v>66</v>
      </c>
      <c r="C39" s="170"/>
      <c r="D39" s="170"/>
      <c r="E39" s="170"/>
      <c r="F39" s="170"/>
      <c r="G39" s="170"/>
      <c r="H39" s="170"/>
      <c r="I39" s="70">
        <f>SUM(I37:I38)</f>
        <v>0.11113300000000001</v>
      </c>
      <c r="J39" s="64">
        <f>SUM(J37:J38)</f>
        <v>579.67000000000007</v>
      </c>
      <c r="K39" s="21"/>
    </row>
    <row r="40" spans="2:13">
      <c r="B40" s="173"/>
      <c r="C40" s="174"/>
      <c r="D40" s="174"/>
      <c r="E40" s="174"/>
      <c r="F40" s="174"/>
      <c r="G40" s="174"/>
      <c r="H40" s="174"/>
      <c r="I40" s="174"/>
      <c r="J40" s="174"/>
    </row>
    <row r="41" spans="2:13">
      <c r="B41" s="172" t="s">
        <v>67</v>
      </c>
      <c r="C41" s="172"/>
      <c r="D41" s="172"/>
      <c r="E41" s="172"/>
      <c r="F41" s="172"/>
      <c r="G41" s="172"/>
      <c r="H41" s="172"/>
      <c r="I41" s="65" t="s">
        <v>45</v>
      </c>
      <c r="J41" s="65" t="s">
        <v>46</v>
      </c>
      <c r="L41" s="23" t="s">
        <v>47</v>
      </c>
      <c r="M41" s="23" t="s">
        <v>48</v>
      </c>
    </row>
    <row r="42" spans="2:13">
      <c r="B42" s="57" t="s">
        <v>22</v>
      </c>
      <c r="C42" s="164" t="s">
        <v>68</v>
      </c>
      <c r="D42" s="164"/>
      <c r="E42" s="164"/>
      <c r="F42" s="164"/>
      <c r="G42" s="164"/>
      <c r="H42" s="164"/>
      <c r="I42" s="66">
        <v>0.2</v>
      </c>
      <c r="J42" s="62">
        <f>TRUNC(($J$33+$J$39)*$I$42,2)</f>
        <v>1159.1500000000001</v>
      </c>
      <c r="L42" s="59"/>
      <c r="M42" s="24" t="s">
        <v>69</v>
      </c>
    </row>
    <row r="43" spans="2:13">
      <c r="B43" s="57" t="s">
        <v>24</v>
      </c>
      <c r="C43" s="164" t="s">
        <v>70</v>
      </c>
      <c r="D43" s="164"/>
      <c r="E43" s="164"/>
      <c r="F43" s="164"/>
      <c r="G43" s="164"/>
      <c r="H43" s="164"/>
      <c r="I43" s="66">
        <v>2.5000000000000001E-2</v>
      </c>
      <c r="J43" s="62">
        <f>TRUNC(($J$33+$J$39)*$I$43,2)</f>
        <v>144.88999999999999</v>
      </c>
      <c r="L43" s="59"/>
      <c r="M43" s="24" t="s">
        <v>71</v>
      </c>
    </row>
    <row r="44" spans="2:13">
      <c r="B44" s="57" t="s">
        <v>27</v>
      </c>
      <c r="C44" s="164" t="s">
        <v>72</v>
      </c>
      <c r="D44" s="164"/>
      <c r="E44" s="164"/>
      <c r="F44" s="164"/>
      <c r="G44" s="164"/>
      <c r="H44" s="164"/>
      <c r="I44" s="216">
        <v>0.06</v>
      </c>
      <c r="J44" s="62">
        <f>TRUNC(($J$33+$J$39)*$I$44,2)</f>
        <v>347.74</v>
      </c>
      <c r="L44" s="69" t="s">
        <v>73</v>
      </c>
      <c r="M44" s="24" t="s">
        <v>74</v>
      </c>
    </row>
    <row r="45" spans="2:13">
      <c r="B45" s="57" t="s">
        <v>29</v>
      </c>
      <c r="C45" s="164" t="s">
        <v>75</v>
      </c>
      <c r="D45" s="164"/>
      <c r="E45" s="164"/>
      <c r="F45" s="164"/>
      <c r="G45" s="164"/>
      <c r="H45" s="164"/>
      <c r="I45" s="66">
        <v>1.4999999999999999E-2</v>
      </c>
      <c r="J45" s="62">
        <f>TRUNC(($J$33+$J$39)*$I$45,2)</f>
        <v>86.93</v>
      </c>
      <c r="L45" s="59"/>
      <c r="M45" s="24" t="s">
        <v>76</v>
      </c>
    </row>
    <row r="46" spans="2:13">
      <c r="B46" s="57" t="s">
        <v>54</v>
      </c>
      <c r="C46" s="164" t="s">
        <v>77</v>
      </c>
      <c r="D46" s="164"/>
      <c r="E46" s="164"/>
      <c r="F46" s="164"/>
      <c r="G46" s="164"/>
      <c r="H46" s="164"/>
      <c r="I46" s="66">
        <v>0.01</v>
      </c>
      <c r="J46" s="62">
        <f>TRUNC(($J$33+$J$39)*$I$46,2)</f>
        <v>57.95</v>
      </c>
      <c r="L46" s="59"/>
      <c r="M46" s="24" t="s">
        <v>78</v>
      </c>
    </row>
    <row r="47" spans="2:13">
      <c r="B47" s="57" t="s">
        <v>56</v>
      </c>
      <c r="C47" s="164" t="s">
        <v>79</v>
      </c>
      <c r="D47" s="164"/>
      <c r="E47" s="164"/>
      <c r="F47" s="164"/>
      <c r="G47" s="164"/>
      <c r="H47" s="164"/>
      <c r="I47" s="66">
        <v>6.0000000000000001E-3</v>
      </c>
      <c r="J47" s="62">
        <f>TRUNC(($J$33+$J$39)*$I$47,2)</f>
        <v>34.770000000000003</v>
      </c>
      <c r="L47" s="59"/>
      <c r="M47" s="25" t="s">
        <v>80</v>
      </c>
    </row>
    <row r="48" spans="2:13">
      <c r="B48" s="57" t="s">
        <v>81</v>
      </c>
      <c r="C48" s="164" t="s">
        <v>82</v>
      </c>
      <c r="D48" s="164"/>
      <c r="E48" s="164"/>
      <c r="F48" s="164"/>
      <c r="G48" s="164"/>
      <c r="H48" s="164"/>
      <c r="I48" s="66">
        <v>2E-3</v>
      </c>
      <c r="J48" s="62">
        <f>TRUNC(($J$33+$J$39)*$I$48,2)</f>
        <v>11.59</v>
      </c>
      <c r="L48" s="59"/>
      <c r="M48" s="24" t="s">
        <v>78</v>
      </c>
    </row>
    <row r="49" spans="2:13">
      <c r="B49" s="57" t="s">
        <v>83</v>
      </c>
      <c r="C49" s="164" t="s">
        <v>84</v>
      </c>
      <c r="D49" s="164"/>
      <c r="E49" s="164"/>
      <c r="F49" s="164"/>
      <c r="G49" s="164"/>
      <c r="H49" s="164"/>
      <c r="I49" s="66">
        <v>0.08</v>
      </c>
      <c r="J49" s="62">
        <f>TRUNC(($J$33+$J$39)*$I$49,2)</f>
        <v>463.66</v>
      </c>
      <c r="L49" s="59"/>
      <c r="M49" s="24" t="s">
        <v>85</v>
      </c>
    </row>
    <row r="50" spans="2:13">
      <c r="B50" s="170" t="s">
        <v>86</v>
      </c>
      <c r="C50" s="170"/>
      <c r="D50" s="170"/>
      <c r="E50" s="170"/>
      <c r="F50" s="170"/>
      <c r="G50" s="170"/>
      <c r="H50" s="170"/>
      <c r="I50" s="70">
        <f>SUM(I42:I49)</f>
        <v>0.39800000000000008</v>
      </c>
      <c r="J50" s="64">
        <f>SUM(J42:J49)</f>
        <v>2306.6799999999998</v>
      </c>
    </row>
    <row r="51" spans="2:13">
      <c r="B51" s="179"/>
      <c r="C51" s="179"/>
      <c r="D51" s="179"/>
      <c r="E51" s="179"/>
      <c r="F51" s="179"/>
      <c r="G51" s="179"/>
      <c r="H51" s="179"/>
      <c r="I51" s="179"/>
      <c r="J51" s="180"/>
    </row>
    <row r="52" spans="2:13">
      <c r="B52" s="172" t="s">
        <v>87</v>
      </c>
      <c r="C52" s="172"/>
      <c r="D52" s="172"/>
      <c r="E52" s="172"/>
      <c r="F52" s="172"/>
      <c r="G52" s="172"/>
      <c r="H52" s="172"/>
      <c r="I52" s="71"/>
      <c r="J52" s="65" t="s">
        <v>46</v>
      </c>
      <c r="L52" s="23" t="s">
        <v>47</v>
      </c>
      <c r="M52" s="23" t="s">
        <v>48</v>
      </c>
    </row>
    <row r="53" spans="2:13" ht="25.5">
      <c r="B53" s="57" t="s">
        <v>22</v>
      </c>
      <c r="C53" s="175" t="s">
        <v>88</v>
      </c>
      <c r="D53" s="175"/>
      <c r="E53" s="175"/>
      <c r="F53" s="175"/>
      <c r="G53" s="175"/>
      <c r="H53" s="175"/>
      <c r="I53" s="56" t="s">
        <v>89</v>
      </c>
      <c r="J53" s="233"/>
      <c r="L53" s="72" t="s">
        <v>90</v>
      </c>
      <c r="M53" s="72" t="s">
        <v>91</v>
      </c>
    </row>
    <row r="54" spans="2:13" ht="25.5">
      <c r="B54" s="57" t="s">
        <v>24</v>
      </c>
      <c r="C54" s="175" t="s">
        <v>238</v>
      </c>
      <c r="D54" s="175"/>
      <c r="E54" s="175"/>
      <c r="F54" s="175"/>
      <c r="G54" s="175"/>
      <c r="H54" s="175"/>
      <c r="I54" s="56" t="s">
        <v>89</v>
      </c>
      <c r="J54" s="219">
        <f>626.94*(1-0.0099)</f>
        <v>620.733294</v>
      </c>
      <c r="L54" s="60" t="s">
        <v>240</v>
      </c>
      <c r="M54" s="60" t="s">
        <v>241</v>
      </c>
    </row>
    <row r="55" spans="2:13">
      <c r="B55" s="57" t="s">
        <v>27</v>
      </c>
      <c r="C55" s="176"/>
      <c r="D55" s="177"/>
      <c r="E55" s="177"/>
      <c r="F55" s="177"/>
      <c r="G55" s="177"/>
      <c r="H55" s="178"/>
      <c r="I55" s="56" t="s">
        <v>89</v>
      </c>
      <c r="J55" s="219">
        <v>0</v>
      </c>
      <c r="L55" s="73"/>
      <c r="M55" s="60" t="s">
        <v>242</v>
      </c>
    </row>
    <row r="56" spans="2:13">
      <c r="B56" s="57" t="s">
        <v>29</v>
      </c>
      <c r="C56" s="175"/>
      <c r="D56" s="175"/>
      <c r="E56" s="175"/>
      <c r="F56" s="175"/>
      <c r="G56" s="175"/>
      <c r="H56" s="175"/>
      <c r="I56" s="56" t="s">
        <v>89</v>
      </c>
      <c r="J56" s="219">
        <v>0</v>
      </c>
      <c r="L56" s="59"/>
      <c r="M56" s="60" t="s">
        <v>243</v>
      </c>
    </row>
    <row r="57" spans="2:13">
      <c r="B57" s="57" t="s">
        <v>54</v>
      </c>
      <c r="C57" s="176"/>
      <c r="D57" s="177"/>
      <c r="E57" s="177"/>
      <c r="F57" s="177"/>
      <c r="G57" s="177"/>
      <c r="H57" s="178"/>
      <c r="I57" s="56" t="s">
        <v>89</v>
      </c>
      <c r="J57" s="219">
        <v>0</v>
      </c>
    </row>
    <row r="58" spans="2:13">
      <c r="B58" s="57" t="s">
        <v>56</v>
      </c>
      <c r="C58" s="175"/>
      <c r="D58" s="175"/>
      <c r="E58" s="175"/>
      <c r="F58" s="175"/>
      <c r="G58" s="175"/>
      <c r="H58" s="175"/>
      <c r="I58" s="56" t="s">
        <v>89</v>
      </c>
      <c r="J58" s="219">
        <v>0</v>
      </c>
    </row>
    <row r="59" spans="2:13">
      <c r="B59" s="170" t="s">
        <v>97</v>
      </c>
      <c r="C59" s="170"/>
      <c r="D59" s="170"/>
      <c r="E59" s="170"/>
      <c r="F59" s="170"/>
      <c r="G59" s="170"/>
      <c r="H59" s="170"/>
      <c r="I59" s="170"/>
      <c r="J59" s="64">
        <f>SUM(J53:J58)</f>
        <v>620.733294</v>
      </c>
    </row>
    <row r="60" spans="2:13">
      <c r="B60" s="179"/>
      <c r="C60" s="179"/>
      <c r="D60" s="179"/>
      <c r="E60" s="179"/>
      <c r="F60" s="179"/>
      <c r="G60" s="179"/>
      <c r="H60" s="179"/>
      <c r="I60" s="179"/>
      <c r="J60" s="180"/>
    </row>
    <row r="61" spans="2:13">
      <c r="B61" s="167" t="s">
        <v>98</v>
      </c>
      <c r="C61" s="167"/>
      <c r="D61" s="167"/>
      <c r="E61" s="167"/>
      <c r="F61" s="167"/>
      <c r="G61" s="167"/>
      <c r="H61" s="167"/>
      <c r="I61" s="167"/>
      <c r="J61" s="167"/>
    </row>
    <row r="62" spans="2:13">
      <c r="B62" s="170" t="s">
        <v>99</v>
      </c>
      <c r="C62" s="170"/>
      <c r="D62" s="170"/>
      <c r="E62" s="170"/>
      <c r="F62" s="170"/>
      <c r="G62" s="170"/>
      <c r="H62" s="170"/>
      <c r="I62" s="170"/>
      <c r="J62" s="57" t="s">
        <v>46</v>
      </c>
    </row>
    <row r="63" spans="2:13">
      <c r="B63" s="57" t="s">
        <v>100</v>
      </c>
      <c r="C63" s="164" t="s">
        <v>101</v>
      </c>
      <c r="D63" s="164"/>
      <c r="E63" s="164"/>
      <c r="F63" s="164"/>
      <c r="G63" s="164"/>
      <c r="H63" s="164"/>
      <c r="I63" s="164"/>
      <c r="J63" s="62">
        <f>J39</f>
        <v>579.67000000000007</v>
      </c>
    </row>
    <row r="64" spans="2:13">
      <c r="B64" s="57" t="s">
        <v>102</v>
      </c>
      <c r="C64" s="164" t="s">
        <v>103</v>
      </c>
      <c r="D64" s="164"/>
      <c r="E64" s="164"/>
      <c r="F64" s="164"/>
      <c r="G64" s="164"/>
      <c r="H64" s="164"/>
      <c r="I64" s="164"/>
      <c r="J64" s="62">
        <f>J50</f>
        <v>2306.6799999999998</v>
      </c>
    </row>
    <row r="65" spans="2:13">
      <c r="B65" s="57" t="s">
        <v>104</v>
      </c>
      <c r="C65" s="164" t="s">
        <v>105</v>
      </c>
      <c r="D65" s="164"/>
      <c r="E65" s="164"/>
      <c r="F65" s="164"/>
      <c r="G65" s="164"/>
      <c r="H65" s="164"/>
      <c r="I65" s="164"/>
      <c r="J65" s="62">
        <f>J59</f>
        <v>620.733294</v>
      </c>
    </row>
    <row r="66" spans="2:13">
      <c r="B66" s="170" t="s">
        <v>106</v>
      </c>
      <c r="C66" s="170"/>
      <c r="D66" s="170"/>
      <c r="E66" s="170"/>
      <c r="F66" s="170"/>
      <c r="G66" s="170"/>
      <c r="H66" s="170"/>
      <c r="I66" s="170"/>
      <c r="J66" s="64">
        <f>SUM(J63:J65)</f>
        <v>3507.083294</v>
      </c>
    </row>
    <row r="67" spans="2:13">
      <c r="B67" s="181"/>
      <c r="C67" s="182"/>
      <c r="D67" s="182"/>
      <c r="E67" s="182"/>
      <c r="F67" s="182"/>
      <c r="G67" s="182"/>
      <c r="H67" s="182"/>
      <c r="I67" s="182"/>
      <c r="J67" s="182"/>
    </row>
    <row r="68" spans="2:13">
      <c r="B68" s="171" t="s">
        <v>107</v>
      </c>
      <c r="C68" s="171"/>
      <c r="D68" s="171"/>
      <c r="E68" s="171"/>
      <c r="F68" s="171"/>
      <c r="G68" s="171"/>
      <c r="H68" s="171"/>
      <c r="I68" s="171"/>
      <c r="J68" s="171"/>
    </row>
    <row r="69" spans="2:13">
      <c r="B69" s="57">
        <v>3</v>
      </c>
      <c r="C69" s="170" t="s">
        <v>108</v>
      </c>
      <c r="D69" s="170"/>
      <c r="E69" s="170"/>
      <c r="F69" s="170"/>
      <c r="G69" s="170"/>
      <c r="H69" s="170"/>
      <c r="I69" s="57" t="s">
        <v>45</v>
      </c>
      <c r="J69" s="57" t="s">
        <v>46</v>
      </c>
      <c r="L69" s="23" t="s">
        <v>47</v>
      </c>
      <c r="M69" s="23" t="s">
        <v>48</v>
      </c>
    </row>
    <row r="70" spans="2:13" ht="25.5">
      <c r="B70" s="57" t="s">
        <v>22</v>
      </c>
      <c r="C70" s="164" t="s">
        <v>109</v>
      </c>
      <c r="D70" s="164"/>
      <c r="E70" s="164"/>
      <c r="F70" s="164"/>
      <c r="G70" s="164"/>
      <c r="H70" s="164"/>
      <c r="I70" s="66">
        <f>(1/12)*5%</f>
        <v>4.1666666666666666E-3</v>
      </c>
      <c r="J70" s="62">
        <f>TRUNC(I70*$J$33,2)</f>
        <v>21.73</v>
      </c>
      <c r="L70" s="74" t="s">
        <v>110</v>
      </c>
      <c r="M70" s="74" t="s">
        <v>111</v>
      </c>
    </row>
    <row r="71" spans="2:13">
      <c r="B71" s="57" t="s">
        <v>24</v>
      </c>
      <c r="C71" s="164" t="s">
        <v>112</v>
      </c>
      <c r="D71" s="164"/>
      <c r="E71" s="164"/>
      <c r="F71" s="164"/>
      <c r="G71" s="164"/>
      <c r="H71" s="164"/>
      <c r="I71" s="66">
        <f>I49*I70</f>
        <v>3.3333333333333332E-4</v>
      </c>
      <c r="J71" s="62">
        <f>TRUNC(I71*$J$33,2)</f>
        <v>1.73</v>
      </c>
      <c r="L71" s="74" t="s">
        <v>113</v>
      </c>
      <c r="M71" s="74" t="s">
        <v>114</v>
      </c>
    </row>
    <row r="72" spans="2:13">
      <c r="B72" s="57" t="s">
        <v>27</v>
      </c>
      <c r="C72" s="164" t="s">
        <v>115</v>
      </c>
      <c r="D72" s="164"/>
      <c r="E72" s="164"/>
      <c r="F72" s="164"/>
      <c r="G72" s="164"/>
      <c r="H72" s="164"/>
      <c r="I72" s="66">
        <f>((7/30)/12)</f>
        <v>1.9444444444444445E-2</v>
      </c>
      <c r="J72" s="62">
        <f t="shared" ref="J72:J73" si="0">TRUNC(I72*$J$33,2)</f>
        <v>101.42</v>
      </c>
      <c r="L72" s="74" t="s">
        <v>116</v>
      </c>
      <c r="M72" s="74" t="s">
        <v>117</v>
      </c>
    </row>
    <row r="73" spans="2:13" ht="25.5">
      <c r="B73" s="57" t="s">
        <v>29</v>
      </c>
      <c r="C73" s="164" t="s">
        <v>118</v>
      </c>
      <c r="D73" s="164"/>
      <c r="E73" s="164"/>
      <c r="F73" s="164"/>
      <c r="G73" s="164"/>
      <c r="H73" s="164"/>
      <c r="I73" s="68">
        <f>I50*I72</f>
        <v>7.7388888888888906E-3</v>
      </c>
      <c r="J73" s="62">
        <f t="shared" si="0"/>
        <v>40.36</v>
      </c>
      <c r="L73" s="74" t="s">
        <v>119</v>
      </c>
    </row>
    <row r="74" spans="2:13" ht="25.5">
      <c r="B74" s="57" t="s">
        <v>54</v>
      </c>
      <c r="C74" s="183" t="s">
        <v>120</v>
      </c>
      <c r="D74" s="183"/>
      <c r="E74" s="183"/>
      <c r="F74" s="183"/>
      <c r="G74" s="183"/>
      <c r="H74" s="183"/>
      <c r="I74" s="66">
        <v>0.04</v>
      </c>
      <c r="J74" s="62">
        <f>TRUNC(I74*$J$33,2)</f>
        <v>208.64</v>
      </c>
      <c r="L74" s="75" t="s">
        <v>121</v>
      </c>
      <c r="M74" s="76" t="s">
        <v>122</v>
      </c>
    </row>
    <row r="75" spans="2:13">
      <c r="B75" s="170" t="s">
        <v>123</v>
      </c>
      <c r="C75" s="170"/>
      <c r="D75" s="170"/>
      <c r="E75" s="170"/>
      <c r="F75" s="170"/>
      <c r="G75" s="170"/>
      <c r="H75" s="170"/>
      <c r="I75" s="70">
        <f>SUM(I70:I74)</f>
        <v>7.1683333333333335E-2</v>
      </c>
      <c r="J75" s="64">
        <f>SUM(J70:J74)</f>
        <v>373.88</v>
      </c>
    </row>
    <row r="76" spans="2:13">
      <c r="B76" s="184"/>
      <c r="C76" s="185"/>
      <c r="D76" s="185"/>
      <c r="E76" s="185"/>
      <c r="F76" s="185"/>
      <c r="G76" s="185"/>
      <c r="H76" s="185"/>
      <c r="I76" s="185"/>
      <c r="J76" s="185"/>
    </row>
    <row r="77" spans="2:13">
      <c r="B77" s="171" t="s">
        <v>124</v>
      </c>
      <c r="C77" s="171"/>
      <c r="D77" s="171"/>
      <c r="E77" s="171"/>
      <c r="F77" s="171"/>
      <c r="G77" s="171"/>
      <c r="H77" s="171"/>
      <c r="I77" s="171"/>
      <c r="J77" s="171"/>
    </row>
    <row r="78" spans="2:13">
      <c r="B78" s="170" t="s">
        <v>125</v>
      </c>
      <c r="C78" s="170"/>
      <c r="D78" s="170"/>
      <c r="E78" s="170"/>
      <c r="F78" s="170"/>
      <c r="G78" s="170"/>
      <c r="H78" s="170"/>
      <c r="I78" s="57" t="s">
        <v>45</v>
      </c>
      <c r="J78" s="57" t="s">
        <v>46</v>
      </c>
      <c r="L78" s="23" t="s">
        <v>47</v>
      </c>
      <c r="M78" s="23" t="s">
        <v>48</v>
      </c>
    </row>
    <row r="79" spans="2:13" ht="25.5">
      <c r="B79" s="57" t="s">
        <v>22</v>
      </c>
      <c r="C79" s="164" t="s">
        <v>126</v>
      </c>
      <c r="D79" s="164"/>
      <c r="E79" s="164"/>
      <c r="F79" s="164"/>
      <c r="G79" s="164"/>
      <c r="H79" s="164"/>
      <c r="I79" s="66">
        <v>9.9500000000000005E-2</v>
      </c>
      <c r="J79" s="62">
        <f>TRUNC(($J$33)*I79,2)</f>
        <v>519</v>
      </c>
      <c r="L79" s="74" t="s">
        <v>127</v>
      </c>
      <c r="M79" s="74" t="s">
        <v>128</v>
      </c>
    </row>
    <row r="80" spans="2:13">
      <c r="B80" s="57" t="s">
        <v>24</v>
      </c>
      <c r="C80" s="164" t="s">
        <v>129</v>
      </c>
      <c r="D80" s="164"/>
      <c r="E80" s="164"/>
      <c r="F80" s="164"/>
      <c r="G80" s="164"/>
      <c r="H80" s="164"/>
      <c r="I80" s="66">
        <f>((1/30))/12</f>
        <v>2.7777777777777779E-3</v>
      </c>
      <c r="J80" s="62">
        <f t="shared" ref="J80:J84" si="1">TRUNC(($J$33)*I80,2)</f>
        <v>14.48</v>
      </c>
      <c r="L80" s="74" t="s">
        <v>130</v>
      </c>
      <c r="M80" s="74" t="s">
        <v>131</v>
      </c>
    </row>
    <row r="81" spans="2:13" ht="25.5">
      <c r="B81" s="57" t="s">
        <v>27</v>
      </c>
      <c r="C81" s="164" t="s">
        <v>132</v>
      </c>
      <c r="D81" s="164"/>
      <c r="E81" s="164"/>
      <c r="F81" s="164"/>
      <c r="G81" s="164"/>
      <c r="H81" s="164"/>
      <c r="I81" s="66">
        <f>((5/30)/12)*1.5%</f>
        <v>2.0833333333333332E-4</v>
      </c>
      <c r="J81" s="62">
        <f t="shared" si="1"/>
        <v>1.08</v>
      </c>
      <c r="L81" s="74" t="s">
        <v>133</v>
      </c>
      <c r="M81" s="67" t="s">
        <v>134</v>
      </c>
    </row>
    <row r="82" spans="2:13" ht="25.5">
      <c r="B82" s="57" t="s">
        <v>29</v>
      </c>
      <c r="C82" s="164" t="s">
        <v>135</v>
      </c>
      <c r="D82" s="164"/>
      <c r="E82" s="164"/>
      <c r="F82" s="164"/>
      <c r="G82" s="164"/>
      <c r="H82" s="164"/>
      <c r="I82" s="66">
        <f>((15/30)/12)*8%</f>
        <v>3.3333333333333331E-3</v>
      </c>
      <c r="J82" s="62">
        <f t="shared" si="1"/>
        <v>17.38</v>
      </c>
      <c r="L82" s="74" t="s">
        <v>136</v>
      </c>
      <c r="M82" s="67" t="s">
        <v>137</v>
      </c>
    </row>
    <row r="83" spans="2:13" ht="25.5">
      <c r="B83" s="57" t="s">
        <v>54</v>
      </c>
      <c r="C83" s="164" t="s">
        <v>138</v>
      </c>
      <c r="D83" s="164"/>
      <c r="E83" s="164"/>
      <c r="F83" s="164"/>
      <c r="G83" s="164"/>
      <c r="H83" s="164"/>
      <c r="I83" s="66">
        <f>(((4*8.33%)+(4*2.78%))/12)*2%</f>
        <v>7.4066666666666671E-4</v>
      </c>
      <c r="J83" s="62">
        <f t="shared" si="1"/>
        <v>3.86</v>
      </c>
      <c r="L83" s="74" t="s">
        <v>139</v>
      </c>
      <c r="M83" s="67" t="s">
        <v>140</v>
      </c>
    </row>
    <row r="84" spans="2:13">
      <c r="B84" s="57" t="s">
        <v>56</v>
      </c>
      <c r="C84" s="164" t="s">
        <v>141</v>
      </c>
      <c r="D84" s="164"/>
      <c r="E84" s="164"/>
      <c r="F84" s="164"/>
      <c r="G84" s="164"/>
      <c r="H84" s="164"/>
      <c r="I84" s="66">
        <v>0</v>
      </c>
      <c r="J84" s="62">
        <f t="shared" si="1"/>
        <v>0</v>
      </c>
    </row>
    <row r="85" spans="2:13">
      <c r="B85" s="170" t="s">
        <v>142</v>
      </c>
      <c r="C85" s="170"/>
      <c r="D85" s="170"/>
      <c r="E85" s="170"/>
      <c r="F85" s="170"/>
      <c r="G85" s="170"/>
      <c r="H85" s="170"/>
      <c r="I85" s="70">
        <f>SUM(I79:I84)</f>
        <v>0.10656011111111112</v>
      </c>
      <c r="J85" s="64">
        <f>SUM(J79:J84)</f>
        <v>555.80000000000007</v>
      </c>
    </row>
    <row r="86" spans="2:13">
      <c r="B86" s="188"/>
      <c r="C86" s="189"/>
      <c r="D86" s="189"/>
      <c r="E86" s="189"/>
      <c r="F86" s="189"/>
      <c r="G86" s="189"/>
      <c r="H86" s="189"/>
      <c r="I86" s="189"/>
      <c r="J86" s="189"/>
    </row>
    <row r="87" spans="2:13">
      <c r="B87" s="170" t="s">
        <v>143</v>
      </c>
      <c r="C87" s="170"/>
      <c r="D87" s="170"/>
      <c r="E87" s="170"/>
      <c r="F87" s="170"/>
      <c r="G87" s="170"/>
      <c r="H87" s="170"/>
      <c r="I87" s="57" t="s">
        <v>45</v>
      </c>
      <c r="J87" s="57" t="s">
        <v>46</v>
      </c>
    </row>
    <row r="88" spans="2:13">
      <c r="B88" s="57" t="s">
        <v>22</v>
      </c>
      <c r="C88" s="183" t="s">
        <v>144</v>
      </c>
      <c r="D88" s="164"/>
      <c r="E88" s="164"/>
      <c r="F88" s="164"/>
      <c r="G88" s="164"/>
      <c r="H88" s="164"/>
      <c r="I88" s="66">
        <v>0</v>
      </c>
      <c r="J88" s="62">
        <v>0</v>
      </c>
    </row>
    <row r="89" spans="2:13">
      <c r="B89" s="170" t="s">
        <v>145</v>
      </c>
      <c r="C89" s="170"/>
      <c r="D89" s="170"/>
      <c r="E89" s="170"/>
      <c r="F89" s="170"/>
      <c r="G89" s="170"/>
      <c r="H89" s="170"/>
      <c r="I89" s="70">
        <v>0</v>
      </c>
      <c r="J89" s="64">
        <v>0</v>
      </c>
    </row>
    <row r="90" spans="2:13">
      <c r="B90" s="186"/>
      <c r="C90" s="187"/>
      <c r="D90" s="187"/>
      <c r="E90" s="187"/>
      <c r="F90" s="187"/>
      <c r="G90" s="187"/>
      <c r="H90" s="187"/>
      <c r="I90" s="187"/>
      <c r="J90" s="187"/>
    </row>
    <row r="91" spans="2:13">
      <c r="B91" s="167" t="s">
        <v>146</v>
      </c>
      <c r="C91" s="167"/>
      <c r="D91" s="167"/>
      <c r="E91" s="167"/>
      <c r="F91" s="167"/>
      <c r="G91" s="167"/>
      <c r="H91" s="167"/>
      <c r="I91" s="167"/>
      <c r="J91" s="167"/>
    </row>
    <row r="92" spans="2:13">
      <c r="B92" s="170" t="s">
        <v>147</v>
      </c>
      <c r="C92" s="170"/>
      <c r="D92" s="170"/>
      <c r="E92" s="170"/>
      <c r="F92" s="170"/>
      <c r="G92" s="170"/>
      <c r="H92" s="170"/>
      <c r="I92" s="170"/>
      <c r="J92" s="57" t="s">
        <v>46</v>
      </c>
    </row>
    <row r="93" spans="2:13">
      <c r="B93" s="57" t="s">
        <v>148</v>
      </c>
      <c r="C93" s="164" t="s">
        <v>149</v>
      </c>
      <c r="D93" s="164"/>
      <c r="E93" s="164"/>
      <c r="F93" s="164"/>
      <c r="G93" s="164"/>
      <c r="H93" s="164"/>
      <c r="I93" s="164"/>
      <c r="J93" s="62">
        <f>J85</f>
        <v>555.80000000000007</v>
      </c>
    </row>
    <row r="94" spans="2:13">
      <c r="B94" s="57" t="s">
        <v>150</v>
      </c>
      <c r="C94" s="164" t="s">
        <v>151</v>
      </c>
      <c r="D94" s="164"/>
      <c r="E94" s="164"/>
      <c r="F94" s="164"/>
      <c r="G94" s="164"/>
      <c r="H94" s="164"/>
      <c r="I94" s="164"/>
      <c r="J94" s="62">
        <f>J89</f>
        <v>0</v>
      </c>
    </row>
    <row r="95" spans="2:13">
      <c r="B95" s="170" t="s">
        <v>152</v>
      </c>
      <c r="C95" s="170"/>
      <c r="D95" s="170"/>
      <c r="E95" s="170"/>
      <c r="F95" s="170"/>
      <c r="G95" s="170"/>
      <c r="H95" s="170"/>
      <c r="I95" s="170"/>
      <c r="J95" s="64">
        <f>SUM(J93:J94)</f>
        <v>555.80000000000007</v>
      </c>
    </row>
    <row r="96" spans="2:13">
      <c r="B96" s="181"/>
      <c r="C96" s="182"/>
      <c r="D96" s="182"/>
      <c r="E96" s="182"/>
      <c r="F96" s="182"/>
      <c r="G96" s="182"/>
      <c r="H96" s="182"/>
      <c r="I96" s="182"/>
      <c r="J96" s="182"/>
    </row>
    <row r="97" spans="2:13">
      <c r="B97" s="171" t="s">
        <v>153</v>
      </c>
      <c r="C97" s="171"/>
      <c r="D97" s="171"/>
      <c r="E97" s="171"/>
      <c r="F97" s="171"/>
      <c r="G97" s="171"/>
      <c r="H97" s="171"/>
      <c r="I97" s="171"/>
      <c r="J97" s="171"/>
    </row>
    <row r="98" spans="2:13">
      <c r="B98" s="57">
        <v>5</v>
      </c>
      <c r="C98" s="170" t="s">
        <v>154</v>
      </c>
      <c r="D98" s="170"/>
      <c r="E98" s="170"/>
      <c r="F98" s="170"/>
      <c r="G98" s="170"/>
      <c r="H98" s="170"/>
      <c r="I98" s="57"/>
      <c r="J98" s="57" t="s">
        <v>46</v>
      </c>
      <c r="L98" s="23" t="s">
        <v>47</v>
      </c>
      <c r="M98" s="23" t="s">
        <v>48</v>
      </c>
    </row>
    <row r="99" spans="2:13">
      <c r="B99" s="57" t="s">
        <v>22</v>
      </c>
      <c r="C99" s="175" t="s">
        <v>155</v>
      </c>
      <c r="D99" s="175"/>
      <c r="E99" s="175"/>
      <c r="F99" s="175"/>
      <c r="G99" s="175"/>
      <c r="H99" s="175"/>
      <c r="I99" s="66">
        <v>0</v>
      </c>
      <c r="J99" s="62">
        <f>'Uniformes '!E12</f>
        <v>115.11166666666666</v>
      </c>
      <c r="K99">
        <f>J99*12</f>
        <v>1381.34</v>
      </c>
      <c r="L99" s="73" t="s">
        <v>156</v>
      </c>
      <c r="M99" s="59"/>
    </row>
    <row r="100" spans="2:13">
      <c r="B100" s="57" t="s">
        <v>24</v>
      </c>
      <c r="C100" s="175" t="s">
        <v>157</v>
      </c>
      <c r="D100" s="175"/>
      <c r="E100" s="175"/>
      <c r="F100" s="175"/>
      <c r="G100" s="175"/>
      <c r="H100" s="175"/>
      <c r="I100" s="66">
        <v>0</v>
      </c>
      <c r="J100" s="62">
        <f>(($J$33+$J$66+$J$75+$J$95+J99)*I100)*(1-9.25%)</f>
        <v>0</v>
      </c>
      <c r="L100" s="73" t="s">
        <v>156</v>
      </c>
      <c r="M100" s="59"/>
    </row>
    <row r="101" spans="2:13">
      <c r="B101" s="77" t="s">
        <v>27</v>
      </c>
      <c r="C101" s="175" t="s">
        <v>158</v>
      </c>
      <c r="D101" s="175"/>
      <c r="E101" s="175"/>
      <c r="F101" s="175"/>
      <c r="G101" s="175"/>
      <c r="H101" s="175"/>
      <c r="I101" s="56" t="s">
        <v>89</v>
      </c>
      <c r="J101" s="62">
        <v>0</v>
      </c>
    </row>
    <row r="102" spans="2:13">
      <c r="B102" s="77" t="s">
        <v>29</v>
      </c>
      <c r="C102" s="175" t="s">
        <v>57</v>
      </c>
      <c r="D102" s="175"/>
      <c r="E102" s="175"/>
      <c r="F102" s="175"/>
      <c r="G102" s="175"/>
      <c r="H102" s="175"/>
      <c r="I102" s="56" t="s">
        <v>89</v>
      </c>
      <c r="J102" s="62">
        <v>0</v>
      </c>
    </row>
    <row r="103" spans="2:13">
      <c r="B103" s="170" t="s">
        <v>159</v>
      </c>
      <c r="C103" s="170"/>
      <c r="D103" s="170"/>
      <c r="E103" s="170"/>
      <c r="F103" s="170"/>
      <c r="G103" s="170"/>
      <c r="H103" s="170"/>
      <c r="I103" s="70" t="s">
        <v>89</v>
      </c>
      <c r="J103" s="64">
        <f>SUM(J99:J102)</f>
        <v>115.11166666666666</v>
      </c>
    </row>
    <row r="104" spans="2:13">
      <c r="B104" s="181"/>
      <c r="C104" s="182"/>
      <c r="D104" s="182"/>
      <c r="E104" s="182"/>
      <c r="F104" s="182"/>
      <c r="G104" s="182"/>
      <c r="H104" s="182"/>
      <c r="I104" s="182"/>
      <c r="J104" s="182"/>
    </row>
    <row r="105" spans="2:13">
      <c r="B105" s="171" t="s">
        <v>160</v>
      </c>
      <c r="C105" s="171"/>
      <c r="D105" s="171"/>
      <c r="E105" s="171"/>
      <c r="F105" s="171"/>
      <c r="G105" s="171"/>
      <c r="H105" s="171"/>
      <c r="I105" s="171"/>
      <c r="J105" s="171"/>
    </row>
    <row r="106" spans="2:13">
      <c r="B106" s="57">
        <v>6</v>
      </c>
      <c r="C106" s="170" t="s">
        <v>161</v>
      </c>
      <c r="D106" s="170"/>
      <c r="E106" s="170"/>
      <c r="F106" s="170"/>
      <c r="G106" s="170"/>
      <c r="H106" s="170"/>
      <c r="I106" s="57" t="s">
        <v>45</v>
      </c>
      <c r="J106" s="57" t="s">
        <v>46</v>
      </c>
      <c r="L106" s="23" t="s">
        <v>47</v>
      </c>
      <c r="M106" s="23" t="s">
        <v>48</v>
      </c>
    </row>
    <row r="107" spans="2:13">
      <c r="B107" s="57" t="s">
        <v>22</v>
      </c>
      <c r="C107" s="164" t="s">
        <v>162</v>
      </c>
      <c r="D107" s="164"/>
      <c r="E107" s="164"/>
      <c r="F107" s="164"/>
      <c r="G107" s="164"/>
      <c r="H107" s="164"/>
      <c r="I107" s="220">
        <v>7.7100000000000002E-2</v>
      </c>
      <c r="J107" s="62">
        <f>TRUNC(((J132)*I107),2)</f>
        <v>753.11</v>
      </c>
      <c r="K107" s="47"/>
      <c r="L107" s="73"/>
      <c r="M107" s="73"/>
    </row>
    <row r="108" spans="2:13">
      <c r="B108" s="57" t="s">
        <v>24</v>
      </c>
      <c r="C108" s="164" t="s">
        <v>163</v>
      </c>
      <c r="D108" s="164"/>
      <c r="E108" s="164"/>
      <c r="F108" s="164"/>
      <c r="G108" s="164"/>
      <c r="H108" s="164"/>
      <c r="I108" s="220">
        <v>6.7299999999999999E-2</v>
      </c>
      <c r="J108" s="62">
        <f>TRUNC(((J132+J107)*I108),2)</f>
        <v>708.06</v>
      </c>
      <c r="L108" s="73"/>
      <c r="M108" s="73" t="s">
        <v>164</v>
      </c>
    </row>
    <row r="109" spans="2:13">
      <c r="B109" s="57" t="s">
        <v>27</v>
      </c>
      <c r="C109" s="193" t="s">
        <v>165</v>
      </c>
      <c r="D109" s="193"/>
      <c r="E109" s="193"/>
      <c r="F109" s="193"/>
      <c r="G109" s="193"/>
      <c r="H109" s="193"/>
      <c r="I109" s="61"/>
      <c r="J109" s="78"/>
      <c r="L109" s="26"/>
      <c r="M109" s="26"/>
    </row>
    <row r="110" spans="2:13">
      <c r="B110" s="57" t="s">
        <v>166</v>
      </c>
      <c r="C110" s="164" t="s">
        <v>167</v>
      </c>
      <c r="D110" s="164"/>
      <c r="E110" s="164"/>
      <c r="F110" s="164"/>
      <c r="G110" s="164"/>
      <c r="H110" s="164"/>
      <c r="I110" s="221">
        <v>1.6500000000000001E-2</v>
      </c>
      <c r="J110" s="62">
        <f>TRUNC(I110*((J132+J107+J108)/(1-I116)),2)</f>
        <v>216.07</v>
      </c>
      <c r="L110" s="73"/>
      <c r="M110" s="73" t="s">
        <v>168</v>
      </c>
    </row>
    <row r="111" spans="2:13">
      <c r="B111" s="57" t="s">
        <v>169</v>
      </c>
      <c r="C111" s="164" t="s">
        <v>170</v>
      </c>
      <c r="D111" s="164"/>
      <c r="E111" s="164"/>
      <c r="F111" s="164"/>
      <c r="G111" s="164"/>
      <c r="H111" s="164"/>
      <c r="I111" s="221">
        <v>7.5999999999999998E-2</v>
      </c>
      <c r="J111" s="62">
        <f>TRUNC(I111*(J132+J107+J108)/(1-I116),2)</f>
        <v>995.23</v>
      </c>
      <c r="L111" s="73"/>
      <c r="M111" s="73" t="s">
        <v>171</v>
      </c>
    </row>
    <row r="112" spans="2:13">
      <c r="B112" s="57" t="s">
        <v>172</v>
      </c>
      <c r="C112" s="164" t="s">
        <v>173</v>
      </c>
      <c r="D112" s="164"/>
      <c r="E112" s="164"/>
      <c r="F112" s="164"/>
      <c r="G112" s="164"/>
      <c r="H112" s="164"/>
      <c r="I112" s="221">
        <v>0.05</v>
      </c>
      <c r="J112" s="62">
        <f>TRUNC(I112*(J132+J107+J108)/(1-I116),2)</f>
        <v>654.76</v>
      </c>
      <c r="L112" s="27"/>
      <c r="M112" s="27" t="s">
        <v>174</v>
      </c>
    </row>
    <row r="113" spans="2:13">
      <c r="B113" s="125" t="s">
        <v>29</v>
      </c>
      <c r="C113" s="222" t="s">
        <v>233</v>
      </c>
      <c r="D113" s="223"/>
      <c r="E113" s="223"/>
      <c r="F113" s="223"/>
      <c r="G113" s="223"/>
      <c r="H113" s="224"/>
      <c r="I113" s="225"/>
      <c r="J113" s="126">
        <v>833.33</v>
      </c>
      <c r="L113" s="26"/>
      <c r="M113" s="26"/>
    </row>
    <row r="114" spans="2:13">
      <c r="B114" s="170" t="s">
        <v>175</v>
      </c>
      <c r="C114" s="170"/>
      <c r="D114" s="170"/>
      <c r="E114" s="170"/>
      <c r="F114" s="170"/>
      <c r="G114" s="170"/>
      <c r="H114" s="170"/>
      <c r="I114" s="79">
        <f>SUM(I107:I112)</f>
        <v>0.28689999999999999</v>
      </c>
      <c r="J114" s="64">
        <f>SUM(J107:J113)</f>
        <v>4160.5600000000004</v>
      </c>
    </row>
    <row r="115" spans="2:13">
      <c r="B115" s="1"/>
      <c r="C115" s="190"/>
      <c r="D115" s="190"/>
      <c r="E115" s="190"/>
      <c r="F115" s="190"/>
      <c r="G115" s="190"/>
      <c r="H115" s="190"/>
      <c r="I115" s="190"/>
      <c r="J115" s="190"/>
      <c r="L115" s="26"/>
      <c r="M115" s="26"/>
    </row>
    <row r="116" spans="2:13">
      <c r="B116" s="80" t="s">
        <v>176</v>
      </c>
      <c r="C116" s="191" t="s">
        <v>177</v>
      </c>
      <c r="D116" s="191"/>
      <c r="E116" s="191"/>
      <c r="F116" s="191"/>
      <c r="G116" s="191"/>
      <c r="H116" s="191"/>
      <c r="I116" s="81">
        <f>I110+I111+I112</f>
        <v>0.14250000000000002</v>
      </c>
      <c r="J116" s="82"/>
    </row>
    <row r="117" spans="2:13">
      <c r="B117" s="5"/>
      <c r="C117" s="192">
        <v>100</v>
      </c>
      <c r="D117" s="192"/>
      <c r="E117" s="192"/>
      <c r="F117" s="192"/>
      <c r="G117" s="192"/>
      <c r="H117" s="192"/>
      <c r="I117" s="6"/>
      <c r="J117" s="7"/>
    </row>
    <row r="118" spans="2:13">
      <c r="B118" s="8"/>
      <c r="C118" s="9"/>
      <c r="D118" s="9"/>
      <c r="E118" s="9"/>
      <c r="F118" s="9"/>
      <c r="G118" s="9"/>
      <c r="H118" s="9"/>
      <c r="I118" s="6"/>
      <c r="J118" s="7"/>
    </row>
    <row r="119" spans="2:13">
      <c r="B119" s="5" t="s">
        <v>178</v>
      </c>
      <c r="C119" s="192" t="s">
        <v>179</v>
      </c>
      <c r="D119" s="192"/>
      <c r="E119" s="192"/>
      <c r="F119" s="192"/>
      <c r="G119" s="192"/>
      <c r="H119" s="192"/>
      <c r="I119" s="6"/>
      <c r="J119" s="7">
        <f>J33+J66+J75+J95+J103+J107+J108</f>
        <v>11229.151960666664</v>
      </c>
    </row>
    <row r="120" spans="2:13">
      <c r="B120" s="5"/>
      <c r="C120" s="9"/>
      <c r="D120" s="9"/>
      <c r="E120" s="9"/>
      <c r="F120" s="9"/>
      <c r="G120" s="9"/>
      <c r="H120" s="9"/>
      <c r="I120" s="6"/>
      <c r="J120" s="7"/>
    </row>
    <row r="121" spans="2:13">
      <c r="B121" s="5" t="s">
        <v>180</v>
      </c>
      <c r="C121" s="192" t="s">
        <v>181</v>
      </c>
      <c r="D121" s="192"/>
      <c r="E121" s="192"/>
      <c r="F121" s="192"/>
      <c r="G121" s="192"/>
      <c r="H121" s="192"/>
      <c r="I121" s="6"/>
      <c r="J121" s="7">
        <f>TRUNC(J119/(1-I116),2)</f>
        <v>13095.22</v>
      </c>
    </row>
    <row r="122" spans="2:13">
      <c r="B122" s="5"/>
      <c r="C122" s="9"/>
      <c r="D122" s="9"/>
      <c r="E122" s="9"/>
      <c r="F122" s="9"/>
      <c r="G122" s="9"/>
      <c r="H122" s="9"/>
      <c r="I122" s="6"/>
      <c r="J122" s="7"/>
    </row>
    <row r="123" spans="2:13">
      <c r="B123" s="10"/>
      <c r="C123" s="195" t="s">
        <v>182</v>
      </c>
      <c r="D123" s="195"/>
      <c r="E123" s="195"/>
      <c r="F123" s="195"/>
      <c r="G123" s="195"/>
      <c r="H123" s="195"/>
      <c r="I123" s="11"/>
      <c r="J123" s="12">
        <f>J121-J119</f>
        <v>1866.068039333335</v>
      </c>
    </row>
    <row r="124" spans="2:13">
      <c r="B124" s="1"/>
      <c r="C124" s="1"/>
      <c r="D124" s="1"/>
      <c r="E124" s="1"/>
      <c r="F124" s="1"/>
      <c r="G124" s="1"/>
      <c r="H124" s="1"/>
      <c r="I124" s="1"/>
      <c r="J124" s="4"/>
    </row>
    <row r="125" spans="2:13">
      <c r="B125" s="167" t="s">
        <v>183</v>
      </c>
      <c r="C125" s="167"/>
      <c r="D125" s="167"/>
      <c r="E125" s="167"/>
      <c r="F125" s="167"/>
      <c r="G125" s="167"/>
      <c r="H125" s="167"/>
      <c r="I125" s="167"/>
      <c r="J125" s="167"/>
    </row>
    <row r="126" spans="2:13">
      <c r="B126" s="170" t="s">
        <v>184</v>
      </c>
      <c r="C126" s="170"/>
      <c r="D126" s="170"/>
      <c r="E126" s="170"/>
      <c r="F126" s="170"/>
      <c r="G126" s="170"/>
      <c r="H126" s="170"/>
      <c r="I126" s="170"/>
      <c r="J126" s="57" t="s">
        <v>46</v>
      </c>
    </row>
    <row r="127" spans="2:13">
      <c r="B127" s="56" t="s">
        <v>22</v>
      </c>
      <c r="C127" s="164" t="s">
        <v>43</v>
      </c>
      <c r="D127" s="164"/>
      <c r="E127" s="164"/>
      <c r="F127" s="164"/>
      <c r="G127" s="164"/>
      <c r="H127" s="164"/>
      <c r="I127" s="164"/>
      <c r="J127" s="62">
        <f>J33</f>
        <v>5216.107</v>
      </c>
    </row>
    <row r="128" spans="2:13">
      <c r="B128" s="56" t="s">
        <v>24</v>
      </c>
      <c r="C128" s="164" t="s">
        <v>59</v>
      </c>
      <c r="D128" s="164"/>
      <c r="E128" s="164"/>
      <c r="F128" s="164"/>
      <c r="G128" s="164"/>
      <c r="H128" s="164"/>
      <c r="I128" s="164"/>
      <c r="J128" s="62">
        <f>J66</f>
        <v>3507.083294</v>
      </c>
    </row>
    <row r="129" spans="2:10">
      <c r="B129" s="56" t="s">
        <v>27</v>
      </c>
      <c r="C129" s="164" t="s">
        <v>107</v>
      </c>
      <c r="D129" s="164"/>
      <c r="E129" s="164"/>
      <c r="F129" s="164"/>
      <c r="G129" s="164"/>
      <c r="H129" s="164"/>
      <c r="I129" s="164"/>
      <c r="J129" s="62">
        <f>J75</f>
        <v>373.88</v>
      </c>
    </row>
    <row r="130" spans="2:10">
      <c r="B130" s="56" t="s">
        <v>29</v>
      </c>
      <c r="C130" s="164" t="s">
        <v>124</v>
      </c>
      <c r="D130" s="164"/>
      <c r="E130" s="164"/>
      <c r="F130" s="164"/>
      <c r="G130" s="164"/>
      <c r="H130" s="164"/>
      <c r="I130" s="164"/>
      <c r="J130" s="62">
        <f>J95</f>
        <v>555.80000000000007</v>
      </c>
    </row>
    <row r="131" spans="2:10">
      <c r="B131" s="56" t="s">
        <v>54</v>
      </c>
      <c r="C131" s="164" t="s">
        <v>153</v>
      </c>
      <c r="D131" s="164"/>
      <c r="E131" s="164"/>
      <c r="F131" s="164"/>
      <c r="G131" s="164"/>
      <c r="H131" s="164"/>
      <c r="I131" s="164"/>
      <c r="J131" s="62">
        <f>J103</f>
        <v>115.11166666666666</v>
      </c>
    </row>
    <row r="132" spans="2:10">
      <c r="B132" s="57"/>
      <c r="C132" s="170" t="s">
        <v>185</v>
      </c>
      <c r="D132" s="170"/>
      <c r="E132" s="170"/>
      <c r="F132" s="170"/>
      <c r="G132" s="170"/>
      <c r="H132" s="170"/>
      <c r="I132" s="170"/>
      <c r="J132" s="64">
        <f>SUM(J127:J131)</f>
        <v>9767.9819606666642</v>
      </c>
    </row>
    <row r="133" spans="2:10">
      <c r="B133" s="56" t="s">
        <v>56</v>
      </c>
      <c r="C133" s="164" t="s">
        <v>160</v>
      </c>
      <c r="D133" s="164"/>
      <c r="E133" s="164"/>
      <c r="F133" s="164"/>
      <c r="G133" s="164"/>
      <c r="H133" s="164"/>
      <c r="I133" s="164"/>
      <c r="J133" s="62">
        <f>J114</f>
        <v>4160.5600000000004</v>
      </c>
    </row>
    <row r="134" spans="2:10" ht="18">
      <c r="B134" s="194" t="s">
        <v>186</v>
      </c>
      <c r="C134" s="194"/>
      <c r="D134" s="194"/>
      <c r="E134" s="194"/>
      <c r="F134" s="194"/>
      <c r="G134" s="194"/>
      <c r="H134" s="194"/>
      <c r="I134" s="194"/>
      <c r="J134" s="83">
        <f>TRUNC(J132+J133,2)</f>
        <v>13928.54</v>
      </c>
    </row>
    <row r="135" spans="2:10">
      <c r="B135" s="13"/>
      <c r="C135" s="13"/>
      <c r="D135" s="13"/>
      <c r="E135" s="13"/>
      <c r="F135" s="13"/>
      <c r="G135" s="13"/>
      <c r="H135" s="13"/>
      <c r="I135" s="13"/>
      <c r="J135" s="14"/>
    </row>
    <row r="136" spans="2:10">
      <c r="B136" s="13"/>
      <c r="C136" s="13"/>
      <c r="D136" s="13"/>
      <c r="E136" s="13"/>
      <c r="F136" s="13"/>
      <c r="G136" s="13"/>
      <c r="H136" s="13"/>
      <c r="I136" s="13"/>
      <c r="J136" s="46"/>
    </row>
    <row r="137" spans="2:10">
      <c r="B137" s="18"/>
      <c r="C137" s="19"/>
      <c r="D137" s="13"/>
      <c r="E137" s="13"/>
      <c r="F137" s="13"/>
      <c r="G137" s="13"/>
      <c r="H137" s="13"/>
      <c r="I137" s="13"/>
      <c r="J137" s="13"/>
    </row>
    <row r="138" spans="2:10">
      <c r="B138" s="15"/>
      <c r="C138" s="15"/>
      <c r="D138" s="16"/>
    </row>
    <row r="139" spans="2:10">
      <c r="B139" s="17"/>
      <c r="C139" s="13"/>
      <c r="D139" s="13"/>
    </row>
    <row r="140" spans="2:10">
      <c r="B140" s="17"/>
      <c r="C140" s="13"/>
      <c r="D140" s="13"/>
    </row>
  </sheetData>
  <mergeCells count="140">
    <mergeCell ref="C130:I130"/>
    <mergeCell ref="C131:I131"/>
    <mergeCell ref="C132:I132"/>
    <mergeCell ref="C133:I133"/>
    <mergeCell ref="B134:I134"/>
    <mergeCell ref="C123:H123"/>
    <mergeCell ref="B125:J125"/>
    <mergeCell ref="B126:I126"/>
    <mergeCell ref="C127:I127"/>
    <mergeCell ref="C128:I128"/>
    <mergeCell ref="C129:I129"/>
    <mergeCell ref="B114:H114"/>
    <mergeCell ref="C115:J115"/>
    <mergeCell ref="C116:H116"/>
    <mergeCell ref="C117:H117"/>
    <mergeCell ref="C119:H119"/>
    <mergeCell ref="C121:H121"/>
    <mergeCell ref="C107:H107"/>
    <mergeCell ref="C108:H108"/>
    <mergeCell ref="C109:H109"/>
    <mergeCell ref="C110:H110"/>
    <mergeCell ref="C111:H111"/>
    <mergeCell ref="C112:H112"/>
    <mergeCell ref="C113:H113"/>
    <mergeCell ref="C101:H101"/>
    <mergeCell ref="C102:H102"/>
    <mergeCell ref="B103:H103"/>
    <mergeCell ref="B104:J104"/>
    <mergeCell ref="B105:J105"/>
    <mergeCell ref="C106:H106"/>
    <mergeCell ref="B95:I95"/>
    <mergeCell ref="B96:J96"/>
    <mergeCell ref="B97:J97"/>
    <mergeCell ref="C98:H98"/>
    <mergeCell ref="C99:H99"/>
    <mergeCell ref="C100:H100"/>
    <mergeCell ref="B89:H89"/>
    <mergeCell ref="B90:J90"/>
    <mergeCell ref="B91:J91"/>
    <mergeCell ref="B92:I92"/>
    <mergeCell ref="C93:I93"/>
    <mergeCell ref="C94:I94"/>
    <mergeCell ref="C83:H83"/>
    <mergeCell ref="C84:H84"/>
    <mergeCell ref="B85:H85"/>
    <mergeCell ref="B86:J86"/>
    <mergeCell ref="B87:H87"/>
    <mergeCell ref="C88:H88"/>
    <mergeCell ref="B77:J77"/>
    <mergeCell ref="B78:H78"/>
    <mergeCell ref="C79:H79"/>
    <mergeCell ref="C80:H80"/>
    <mergeCell ref="C81:H81"/>
    <mergeCell ref="C82:H82"/>
    <mergeCell ref="C71:H71"/>
    <mergeCell ref="C72:H72"/>
    <mergeCell ref="C73:H73"/>
    <mergeCell ref="C74:H74"/>
    <mergeCell ref="B75:H75"/>
    <mergeCell ref="B76:J76"/>
    <mergeCell ref="C65:I65"/>
    <mergeCell ref="B66:I66"/>
    <mergeCell ref="B67:J67"/>
    <mergeCell ref="B68:J68"/>
    <mergeCell ref="C69:H69"/>
    <mergeCell ref="C70:H70"/>
    <mergeCell ref="B59:I59"/>
    <mergeCell ref="B60:J60"/>
    <mergeCell ref="B61:J61"/>
    <mergeCell ref="B62:I62"/>
    <mergeCell ref="C63:I63"/>
    <mergeCell ref="C64:I64"/>
    <mergeCell ref="C53:H53"/>
    <mergeCell ref="C54:H54"/>
    <mergeCell ref="C55:H55"/>
    <mergeCell ref="C56:H56"/>
    <mergeCell ref="C57:H57"/>
    <mergeCell ref="C58:H58"/>
    <mergeCell ref="C47:H47"/>
    <mergeCell ref="C48:H48"/>
    <mergeCell ref="C49:H49"/>
    <mergeCell ref="B50:H50"/>
    <mergeCell ref="B51:J51"/>
    <mergeCell ref="B52:H52"/>
    <mergeCell ref="B41:H41"/>
    <mergeCell ref="C42:H42"/>
    <mergeCell ref="C43:H43"/>
    <mergeCell ref="C44:H44"/>
    <mergeCell ref="C45:H45"/>
    <mergeCell ref="C46:H46"/>
    <mergeCell ref="B35:J35"/>
    <mergeCell ref="B36:H36"/>
    <mergeCell ref="C37:H37"/>
    <mergeCell ref="C38:H38"/>
    <mergeCell ref="B39:H39"/>
    <mergeCell ref="B40:J40"/>
    <mergeCell ref="C28:H28"/>
    <mergeCell ref="C29:H29"/>
    <mergeCell ref="C30:H30"/>
    <mergeCell ref="C31:H31"/>
    <mergeCell ref="C32:H32"/>
    <mergeCell ref="B33:I33"/>
    <mergeCell ref="C23:H23"/>
    <mergeCell ref="I23:J23"/>
    <mergeCell ref="B24:J24"/>
    <mergeCell ref="B25:J25"/>
    <mergeCell ref="C26:H26"/>
    <mergeCell ref="C27:H27"/>
    <mergeCell ref="C20:H20"/>
    <mergeCell ref="I20:J20"/>
    <mergeCell ref="C21:H21"/>
    <mergeCell ref="I21:J21"/>
    <mergeCell ref="C22:H22"/>
    <mergeCell ref="I22:J22"/>
    <mergeCell ref="B16:C16"/>
    <mergeCell ref="D16:E16"/>
    <mergeCell ref="F16:J16"/>
    <mergeCell ref="B18:J18"/>
    <mergeCell ref="C19:H19"/>
    <mergeCell ref="I19:J19"/>
    <mergeCell ref="B14:J14"/>
    <mergeCell ref="B15:C15"/>
    <mergeCell ref="D15:E15"/>
    <mergeCell ref="F15:J15"/>
    <mergeCell ref="B7:J7"/>
    <mergeCell ref="B8:J8"/>
    <mergeCell ref="C9:H9"/>
    <mergeCell ref="I9:J9"/>
    <mergeCell ref="C10:H10"/>
    <mergeCell ref="I10:J10"/>
    <mergeCell ref="B1:J1"/>
    <mergeCell ref="B2:J2"/>
    <mergeCell ref="B3:J3"/>
    <mergeCell ref="B4:J4"/>
    <mergeCell ref="B5:J5"/>
    <mergeCell ref="B6:J6"/>
    <mergeCell ref="C11:H11"/>
    <mergeCell ref="I11:J11"/>
    <mergeCell ref="C12:H12"/>
    <mergeCell ref="I12:J12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93F30-E0D0-45E2-A359-E78E3ACC2639}">
  <dimension ref="B1:M140"/>
  <sheetViews>
    <sheetView topLeftCell="C28" workbookViewId="0">
      <selection activeCell="I44" sqref="I44"/>
    </sheetView>
  </sheetViews>
  <sheetFormatPr defaultRowHeight="15"/>
  <cols>
    <col min="2" max="2" width="10.42578125" customWidth="1"/>
    <col min="3" max="3" width="49.5703125" bestFit="1" customWidth="1"/>
    <col min="8" max="8" width="9" bestFit="1" customWidth="1"/>
    <col min="9" max="9" width="9.42578125" bestFit="1" customWidth="1"/>
    <col min="10" max="10" width="23.5703125" customWidth="1"/>
    <col min="11" max="11" width="12.42578125" bestFit="1" customWidth="1"/>
    <col min="12" max="12" width="25.85546875" style="22" customWidth="1"/>
    <col min="13" max="13" width="63.42578125" style="22" customWidth="1"/>
  </cols>
  <sheetData>
    <row r="1" spans="2:10">
      <c r="B1" s="159" t="s">
        <v>235</v>
      </c>
      <c r="C1" s="159"/>
      <c r="D1" s="159"/>
      <c r="E1" s="159"/>
      <c r="F1" s="159"/>
      <c r="G1" s="159"/>
      <c r="H1" s="159"/>
      <c r="I1" s="159"/>
      <c r="J1" s="159"/>
    </row>
    <row r="2" spans="2:10">
      <c r="B2" s="160" t="s">
        <v>18</v>
      </c>
      <c r="C2" s="160"/>
      <c r="D2" s="160"/>
      <c r="E2" s="160"/>
      <c r="F2" s="160"/>
      <c r="G2" s="160"/>
      <c r="H2" s="160"/>
      <c r="I2" s="160"/>
      <c r="J2" s="160"/>
    </row>
    <row r="3" spans="2:10">
      <c r="B3" s="160" t="s">
        <v>19</v>
      </c>
      <c r="C3" s="160"/>
      <c r="D3" s="160"/>
      <c r="E3" s="160"/>
      <c r="F3" s="160"/>
      <c r="G3" s="160"/>
      <c r="H3" s="160"/>
      <c r="I3" s="160"/>
      <c r="J3" s="160"/>
    </row>
    <row r="4" spans="2:10">
      <c r="B4" s="161" t="s">
        <v>20</v>
      </c>
      <c r="C4" s="161"/>
      <c r="D4" s="161"/>
      <c r="E4" s="161"/>
      <c r="F4" s="161"/>
      <c r="G4" s="161"/>
      <c r="H4" s="161"/>
      <c r="I4" s="161"/>
      <c r="J4" s="161"/>
    </row>
    <row r="5" spans="2:10">
      <c r="B5" s="162"/>
      <c r="C5" s="162"/>
      <c r="D5" s="162"/>
      <c r="E5" s="162"/>
      <c r="F5" s="162"/>
      <c r="G5" s="162"/>
      <c r="H5" s="162"/>
      <c r="I5" s="162"/>
      <c r="J5" s="162"/>
    </row>
    <row r="6" spans="2:10">
      <c r="B6" s="163"/>
      <c r="C6" s="163"/>
      <c r="D6" s="163"/>
      <c r="E6" s="163"/>
      <c r="F6" s="163"/>
      <c r="G6" s="163"/>
      <c r="H6" s="163"/>
      <c r="I6" s="163"/>
      <c r="J6" s="163"/>
    </row>
    <row r="7" spans="2:10">
      <c r="B7" s="168"/>
      <c r="C7" s="168"/>
      <c r="D7" s="168"/>
      <c r="E7" s="168"/>
      <c r="F7" s="168"/>
      <c r="G7" s="168"/>
      <c r="H7" s="168"/>
      <c r="I7" s="168"/>
      <c r="J7" s="168"/>
    </row>
    <row r="8" spans="2:10">
      <c r="B8" s="199" t="s">
        <v>21</v>
      </c>
      <c r="C8" s="199"/>
      <c r="D8" s="199"/>
      <c r="E8" s="199"/>
      <c r="F8" s="199"/>
      <c r="G8" s="199"/>
      <c r="H8" s="199"/>
      <c r="I8" s="199"/>
      <c r="J8" s="199"/>
    </row>
    <row r="9" spans="2:10">
      <c r="B9" s="84" t="s">
        <v>22</v>
      </c>
      <c r="C9" s="196" t="s">
        <v>23</v>
      </c>
      <c r="D9" s="196"/>
      <c r="E9" s="196"/>
      <c r="F9" s="196"/>
      <c r="G9" s="196"/>
      <c r="H9" s="196"/>
      <c r="I9" s="232" t="s">
        <v>257</v>
      </c>
      <c r="J9" s="231"/>
    </row>
    <row r="10" spans="2:10">
      <c r="B10" s="84" t="s">
        <v>24</v>
      </c>
      <c r="C10" s="196" t="s">
        <v>25</v>
      </c>
      <c r="D10" s="196"/>
      <c r="E10" s="196"/>
      <c r="F10" s="196"/>
      <c r="G10" s="196"/>
      <c r="H10" s="196"/>
      <c r="I10" s="198" t="s">
        <v>26</v>
      </c>
      <c r="J10" s="198"/>
    </row>
    <row r="11" spans="2:10">
      <c r="B11" s="84" t="s">
        <v>27</v>
      </c>
      <c r="C11" s="196" t="s">
        <v>28</v>
      </c>
      <c r="D11" s="196"/>
      <c r="E11" s="196"/>
      <c r="F11" s="196"/>
      <c r="G11" s="196"/>
      <c r="H11" s="196"/>
      <c r="I11" s="197">
        <v>2025</v>
      </c>
      <c r="J11" s="198"/>
    </row>
    <row r="12" spans="2:10">
      <c r="B12" s="84" t="s">
        <v>29</v>
      </c>
      <c r="C12" s="196" t="s">
        <v>30</v>
      </c>
      <c r="D12" s="196"/>
      <c r="E12" s="196"/>
      <c r="F12" s="196"/>
      <c r="G12" s="196"/>
      <c r="H12" s="196"/>
      <c r="I12" s="198">
        <v>12</v>
      </c>
      <c r="J12" s="198"/>
    </row>
    <row r="13" spans="2:10">
      <c r="B13" s="1"/>
      <c r="C13" s="2"/>
      <c r="D13" s="2"/>
      <c r="E13" s="2"/>
      <c r="F13" s="2"/>
      <c r="G13" s="2"/>
      <c r="H13" s="2"/>
      <c r="I13" s="1"/>
      <c r="J13" s="1"/>
    </row>
    <row r="14" spans="2:10">
      <c r="B14" s="199" t="s">
        <v>31</v>
      </c>
      <c r="C14" s="199"/>
      <c r="D14" s="199"/>
      <c r="E14" s="199"/>
      <c r="F14" s="199"/>
      <c r="G14" s="199"/>
      <c r="H14" s="199"/>
      <c r="I14" s="199"/>
      <c r="J14" s="199"/>
    </row>
    <row r="15" spans="2:10">
      <c r="B15" s="198" t="s">
        <v>32</v>
      </c>
      <c r="C15" s="198"/>
      <c r="D15" s="198" t="s">
        <v>33</v>
      </c>
      <c r="E15" s="198"/>
      <c r="F15" s="198" t="s">
        <v>34</v>
      </c>
      <c r="G15" s="198"/>
      <c r="H15" s="198"/>
      <c r="I15" s="198"/>
      <c r="J15" s="198"/>
    </row>
    <row r="16" spans="2:10">
      <c r="B16" s="198" t="s">
        <v>35</v>
      </c>
      <c r="C16" s="198"/>
      <c r="D16" s="198" t="s">
        <v>36</v>
      </c>
      <c r="E16" s="198"/>
      <c r="F16" s="198"/>
      <c r="G16" s="198"/>
      <c r="H16" s="198"/>
      <c r="I16" s="198"/>
      <c r="J16" s="198"/>
    </row>
    <row r="17" spans="2:13">
      <c r="B17" s="1"/>
      <c r="C17" s="2"/>
      <c r="D17" s="2"/>
      <c r="E17" s="2"/>
      <c r="F17" s="2"/>
      <c r="G17" s="2"/>
      <c r="H17" s="2"/>
      <c r="I17" s="1"/>
      <c r="J17" s="1"/>
    </row>
    <row r="18" spans="2:13">
      <c r="B18" s="199" t="s">
        <v>37</v>
      </c>
      <c r="C18" s="199"/>
      <c r="D18" s="199"/>
      <c r="E18" s="199"/>
      <c r="F18" s="199"/>
      <c r="G18" s="199"/>
      <c r="H18" s="199"/>
      <c r="I18" s="199"/>
      <c r="J18" s="199"/>
    </row>
    <row r="19" spans="2:13">
      <c r="B19" s="84">
        <v>1</v>
      </c>
      <c r="C19" s="196" t="s">
        <v>38</v>
      </c>
      <c r="D19" s="196"/>
      <c r="E19" s="196"/>
      <c r="F19" s="196"/>
      <c r="G19" s="196"/>
      <c r="H19" s="196"/>
      <c r="I19" s="198" t="s">
        <v>249</v>
      </c>
      <c r="J19" s="198"/>
    </row>
    <row r="20" spans="2:13">
      <c r="B20" s="84">
        <v>2</v>
      </c>
      <c r="C20" s="196" t="s">
        <v>39</v>
      </c>
      <c r="D20" s="196"/>
      <c r="E20" s="196"/>
      <c r="F20" s="196"/>
      <c r="G20" s="196"/>
      <c r="H20" s="196"/>
      <c r="I20" s="198" t="s">
        <v>250</v>
      </c>
      <c r="J20" s="198"/>
    </row>
    <row r="21" spans="2:13">
      <c r="B21" s="84">
        <v>3</v>
      </c>
      <c r="C21" s="196" t="s">
        <v>40</v>
      </c>
      <c r="D21" s="196"/>
      <c r="E21" s="196"/>
      <c r="F21" s="196"/>
      <c r="G21" s="196"/>
      <c r="H21" s="196"/>
      <c r="I21" s="230">
        <v>3500.06</v>
      </c>
      <c r="J21" s="231"/>
    </row>
    <row r="22" spans="2:13">
      <c r="B22" s="84">
        <v>4</v>
      </c>
      <c r="C22" s="196" t="s">
        <v>41</v>
      </c>
      <c r="D22" s="196"/>
      <c r="E22" s="196"/>
      <c r="F22" s="196"/>
      <c r="G22" s="196"/>
      <c r="H22" s="196"/>
      <c r="I22" s="201" t="s">
        <v>12</v>
      </c>
      <c r="J22" s="201"/>
    </row>
    <row r="23" spans="2:13">
      <c r="B23" s="84">
        <v>5</v>
      </c>
      <c r="C23" s="196" t="s">
        <v>42</v>
      </c>
      <c r="D23" s="196"/>
      <c r="E23" s="196"/>
      <c r="F23" s="196"/>
      <c r="G23" s="196"/>
      <c r="H23" s="196"/>
      <c r="I23" s="200">
        <v>45658</v>
      </c>
      <c r="J23" s="198"/>
    </row>
    <row r="24" spans="2:13">
      <c r="B24" s="162"/>
      <c r="C24" s="162"/>
      <c r="D24" s="162"/>
      <c r="E24" s="162"/>
      <c r="F24" s="162"/>
      <c r="G24" s="162"/>
      <c r="H24" s="162"/>
      <c r="I24" s="162"/>
      <c r="J24" s="162"/>
    </row>
    <row r="25" spans="2:13">
      <c r="B25" s="202" t="s">
        <v>43</v>
      </c>
      <c r="C25" s="202"/>
      <c r="D25" s="202"/>
      <c r="E25" s="202"/>
      <c r="F25" s="202"/>
      <c r="G25" s="202"/>
      <c r="H25" s="202"/>
      <c r="I25" s="202"/>
      <c r="J25" s="202"/>
    </row>
    <row r="26" spans="2:13">
      <c r="B26" s="85">
        <v>1</v>
      </c>
      <c r="C26" s="201" t="s">
        <v>44</v>
      </c>
      <c r="D26" s="201"/>
      <c r="E26" s="201"/>
      <c r="F26" s="201"/>
      <c r="G26" s="201"/>
      <c r="H26" s="201"/>
      <c r="I26" s="85" t="s">
        <v>45</v>
      </c>
      <c r="J26" s="85" t="s">
        <v>46</v>
      </c>
      <c r="L26" s="86" t="s">
        <v>47</v>
      </c>
      <c r="M26" s="86" t="s">
        <v>48</v>
      </c>
    </row>
    <row r="27" spans="2:13">
      <c r="B27" s="85" t="s">
        <v>22</v>
      </c>
      <c r="C27" s="196" t="s">
        <v>49</v>
      </c>
      <c r="D27" s="196"/>
      <c r="E27" s="196"/>
      <c r="F27" s="196"/>
      <c r="G27" s="196"/>
      <c r="H27" s="196"/>
      <c r="I27" s="87"/>
      <c r="J27" s="228">
        <f>I21</f>
        <v>3500.06</v>
      </c>
      <c r="L27" s="88"/>
      <c r="M27" s="89" t="s">
        <v>50</v>
      </c>
    </row>
    <row r="28" spans="2:13">
      <c r="B28" s="85" t="s">
        <v>24</v>
      </c>
      <c r="C28" s="196" t="s">
        <v>51</v>
      </c>
      <c r="D28" s="196"/>
      <c r="E28" s="196"/>
      <c r="F28" s="196"/>
      <c r="G28" s="196"/>
      <c r="H28" s="196"/>
      <c r="I28" s="90">
        <v>0.3</v>
      </c>
      <c r="J28" s="229">
        <f>J27*I28</f>
        <v>1050.018</v>
      </c>
    </row>
    <row r="29" spans="2:13">
      <c r="B29" s="85" t="s">
        <v>27</v>
      </c>
      <c r="C29" s="196" t="s">
        <v>52</v>
      </c>
      <c r="D29" s="196"/>
      <c r="E29" s="196"/>
      <c r="F29" s="196"/>
      <c r="G29" s="196"/>
      <c r="H29" s="196"/>
      <c r="I29" s="90">
        <v>0</v>
      </c>
      <c r="J29" s="229">
        <f>1518*I29</f>
        <v>0</v>
      </c>
    </row>
    <row r="30" spans="2:13">
      <c r="B30" s="85" t="s">
        <v>29</v>
      </c>
      <c r="C30" s="196" t="s">
        <v>53</v>
      </c>
      <c r="D30" s="196"/>
      <c r="E30" s="196"/>
      <c r="F30" s="196"/>
      <c r="G30" s="196"/>
      <c r="H30" s="196"/>
      <c r="I30" s="90"/>
      <c r="J30" s="91">
        <v>0</v>
      </c>
      <c r="K30" s="22"/>
    </row>
    <row r="31" spans="2:13">
      <c r="B31" s="85" t="s">
        <v>54</v>
      </c>
      <c r="C31" s="196" t="s">
        <v>55</v>
      </c>
      <c r="D31" s="196"/>
      <c r="E31" s="196"/>
      <c r="F31" s="196"/>
      <c r="G31" s="196"/>
      <c r="H31" s="196"/>
      <c r="I31" s="92"/>
      <c r="J31" s="91">
        <v>0</v>
      </c>
    </row>
    <row r="32" spans="2:13">
      <c r="B32" s="85" t="s">
        <v>56</v>
      </c>
      <c r="C32" s="196" t="s">
        <v>57</v>
      </c>
      <c r="D32" s="196"/>
      <c r="E32" s="196"/>
      <c r="F32" s="196"/>
      <c r="G32" s="196"/>
      <c r="H32" s="196"/>
      <c r="I32" s="90"/>
      <c r="J32" s="91">
        <v>0</v>
      </c>
    </row>
    <row r="33" spans="2:13">
      <c r="B33" s="201" t="s">
        <v>58</v>
      </c>
      <c r="C33" s="201"/>
      <c r="D33" s="201"/>
      <c r="E33" s="201"/>
      <c r="F33" s="201"/>
      <c r="G33" s="201"/>
      <c r="H33" s="201"/>
      <c r="I33" s="201"/>
      <c r="J33" s="93">
        <f>SUM(J27:J32)</f>
        <v>4550.0779999999995</v>
      </c>
    </row>
    <row r="34" spans="2:13">
      <c r="B34" s="3"/>
      <c r="C34" s="3"/>
      <c r="D34" s="3"/>
      <c r="E34" s="3"/>
      <c r="F34" s="3"/>
      <c r="G34" s="3"/>
      <c r="H34" s="3"/>
      <c r="I34" s="3"/>
      <c r="J34" s="4"/>
    </row>
    <row r="35" spans="2:13">
      <c r="B35" s="202" t="s">
        <v>59</v>
      </c>
      <c r="C35" s="202"/>
      <c r="D35" s="202"/>
      <c r="E35" s="202"/>
      <c r="F35" s="202"/>
      <c r="G35" s="202"/>
      <c r="H35" s="202"/>
      <c r="I35" s="202"/>
      <c r="J35" s="202"/>
    </row>
    <row r="36" spans="2:13">
      <c r="B36" s="203" t="s">
        <v>60</v>
      </c>
      <c r="C36" s="203"/>
      <c r="D36" s="203"/>
      <c r="E36" s="203"/>
      <c r="F36" s="203"/>
      <c r="G36" s="203"/>
      <c r="H36" s="203"/>
      <c r="I36" s="94" t="s">
        <v>45</v>
      </c>
      <c r="J36" s="94" t="s">
        <v>46</v>
      </c>
      <c r="L36" s="86" t="s">
        <v>47</v>
      </c>
      <c r="M36" s="86" t="s">
        <v>48</v>
      </c>
    </row>
    <row r="37" spans="2:13" ht="25.5">
      <c r="B37" s="85" t="s">
        <v>22</v>
      </c>
      <c r="C37" s="196" t="s">
        <v>61</v>
      </c>
      <c r="D37" s="196"/>
      <c r="E37" s="196"/>
      <c r="F37" s="196"/>
      <c r="G37" s="196"/>
      <c r="H37" s="196"/>
      <c r="I37" s="95">
        <v>8.3333000000000004E-2</v>
      </c>
      <c r="J37" s="91">
        <f>TRUNC($J$33*I37,2)</f>
        <v>379.17</v>
      </c>
      <c r="K37" s="20"/>
      <c r="L37" s="88"/>
      <c r="M37" s="96" t="s">
        <v>62</v>
      </c>
    </row>
    <row r="38" spans="2:13" ht="25.5">
      <c r="B38" s="85" t="s">
        <v>24</v>
      </c>
      <c r="C38" s="196" t="s">
        <v>63</v>
      </c>
      <c r="D38" s="196"/>
      <c r="E38" s="196"/>
      <c r="F38" s="196"/>
      <c r="G38" s="196"/>
      <c r="H38" s="196"/>
      <c r="I38" s="97">
        <v>2.7799999999999998E-2</v>
      </c>
      <c r="J38" s="91">
        <f>TRUNC($J$33*I38,2)</f>
        <v>126.49</v>
      </c>
      <c r="K38" s="20"/>
      <c r="L38" s="98" t="s">
        <v>64</v>
      </c>
      <c r="M38" s="96" t="s">
        <v>65</v>
      </c>
    </row>
    <row r="39" spans="2:13">
      <c r="B39" s="201" t="s">
        <v>66</v>
      </c>
      <c r="C39" s="201"/>
      <c r="D39" s="201"/>
      <c r="E39" s="201"/>
      <c r="F39" s="201"/>
      <c r="G39" s="201"/>
      <c r="H39" s="201"/>
      <c r="I39" s="99">
        <f>SUM(I37:I38)</f>
        <v>0.11113300000000001</v>
      </c>
      <c r="J39" s="93">
        <f>SUM(J37:J38)</f>
        <v>505.66</v>
      </c>
      <c r="K39" s="21"/>
    </row>
    <row r="40" spans="2:13">
      <c r="B40" s="173"/>
      <c r="C40" s="174"/>
      <c r="D40" s="174"/>
      <c r="E40" s="174"/>
      <c r="F40" s="174"/>
      <c r="G40" s="174"/>
      <c r="H40" s="174"/>
      <c r="I40" s="174"/>
      <c r="J40" s="174"/>
    </row>
    <row r="41" spans="2:13">
      <c r="B41" s="203" t="s">
        <v>67</v>
      </c>
      <c r="C41" s="203"/>
      <c r="D41" s="203"/>
      <c r="E41" s="203"/>
      <c r="F41" s="203"/>
      <c r="G41" s="203"/>
      <c r="H41" s="203"/>
      <c r="I41" s="94" t="s">
        <v>45</v>
      </c>
      <c r="J41" s="94" t="s">
        <v>46</v>
      </c>
      <c r="L41" s="86" t="s">
        <v>47</v>
      </c>
      <c r="M41" s="86" t="s">
        <v>48</v>
      </c>
    </row>
    <row r="42" spans="2:13">
      <c r="B42" s="85" t="s">
        <v>22</v>
      </c>
      <c r="C42" s="196" t="s">
        <v>68</v>
      </c>
      <c r="D42" s="196"/>
      <c r="E42" s="196"/>
      <c r="F42" s="196"/>
      <c r="G42" s="196"/>
      <c r="H42" s="196"/>
      <c r="I42" s="95">
        <v>0.2</v>
      </c>
      <c r="J42" s="91">
        <f>TRUNC(($J$33+$J$39)*$I$42,2)</f>
        <v>1011.14</v>
      </c>
      <c r="L42" s="88"/>
      <c r="M42" s="24" t="s">
        <v>69</v>
      </c>
    </row>
    <row r="43" spans="2:13">
      <c r="B43" s="85" t="s">
        <v>24</v>
      </c>
      <c r="C43" s="196" t="s">
        <v>70</v>
      </c>
      <c r="D43" s="196"/>
      <c r="E43" s="196"/>
      <c r="F43" s="196"/>
      <c r="G43" s="196"/>
      <c r="H43" s="196"/>
      <c r="I43" s="95">
        <v>2.5000000000000001E-2</v>
      </c>
      <c r="J43" s="91">
        <f>TRUNC(($J$33+$J$39)*$I$43,2)</f>
        <v>126.39</v>
      </c>
      <c r="L43" s="88"/>
      <c r="M43" s="24" t="s">
        <v>71</v>
      </c>
    </row>
    <row r="44" spans="2:13">
      <c r="B44" s="85" t="s">
        <v>27</v>
      </c>
      <c r="C44" s="196" t="s">
        <v>72</v>
      </c>
      <c r="D44" s="196"/>
      <c r="E44" s="196"/>
      <c r="F44" s="196"/>
      <c r="G44" s="196"/>
      <c r="H44" s="196"/>
      <c r="I44" s="234">
        <v>0.06</v>
      </c>
      <c r="J44" s="91">
        <f>TRUNC(($J$33+$J$39)*$I$44,2)</f>
        <v>303.33999999999997</v>
      </c>
      <c r="L44" s="98" t="s">
        <v>73</v>
      </c>
      <c r="M44" s="24" t="s">
        <v>74</v>
      </c>
    </row>
    <row r="45" spans="2:13">
      <c r="B45" s="85" t="s">
        <v>29</v>
      </c>
      <c r="C45" s="196" t="s">
        <v>75</v>
      </c>
      <c r="D45" s="196"/>
      <c r="E45" s="196"/>
      <c r="F45" s="196"/>
      <c r="G45" s="196"/>
      <c r="H45" s="196"/>
      <c r="I45" s="95">
        <v>1.4999999999999999E-2</v>
      </c>
      <c r="J45" s="91">
        <f>TRUNC(($J$33+$J$39)*$I$45,2)</f>
        <v>75.83</v>
      </c>
      <c r="L45" s="88"/>
      <c r="M45" s="24" t="s">
        <v>76</v>
      </c>
    </row>
    <row r="46" spans="2:13">
      <c r="B46" s="85" t="s">
        <v>54</v>
      </c>
      <c r="C46" s="196" t="s">
        <v>77</v>
      </c>
      <c r="D46" s="196"/>
      <c r="E46" s="196"/>
      <c r="F46" s="196"/>
      <c r="G46" s="196"/>
      <c r="H46" s="196"/>
      <c r="I46" s="95">
        <v>0.01</v>
      </c>
      <c r="J46" s="91">
        <f>TRUNC(($J$33+$J$39)*$I$46,2)</f>
        <v>50.55</v>
      </c>
      <c r="L46" s="88"/>
      <c r="M46" s="24" t="s">
        <v>78</v>
      </c>
    </row>
    <row r="47" spans="2:13">
      <c r="B47" s="85" t="s">
        <v>56</v>
      </c>
      <c r="C47" s="196" t="s">
        <v>79</v>
      </c>
      <c r="D47" s="196"/>
      <c r="E47" s="196"/>
      <c r="F47" s="196"/>
      <c r="G47" s="196"/>
      <c r="H47" s="196"/>
      <c r="I47" s="95">
        <v>6.0000000000000001E-3</v>
      </c>
      <c r="J47" s="91">
        <f>TRUNC(($J$33+$J$39)*$I$47,2)</f>
        <v>30.33</v>
      </c>
      <c r="L47" s="88"/>
      <c r="M47" s="25" t="s">
        <v>80</v>
      </c>
    </row>
    <row r="48" spans="2:13">
      <c r="B48" s="85" t="s">
        <v>81</v>
      </c>
      <c r="C48" s="196" t="s">
        <v>82</v>
      </c>
      <c r="D48" s="196"/>
      <c r="E48" s="196"/>
      <c r="F48" s="196"/>
      <c r="G48" s="196"/>
      <c r="H48" s="196"/>
      <c r="I48" s="95">
        <v>2E-3</v>
      </c>
      <c r="J48" s="91">
        <f>TRUNC(($J$33+$J$39)*$I$48,2)</f>
        <v>10.11</v>
      </c>
      <c r="L48" s="88"/>
      <c r="M48" s="24" t="s">
        <v>78</v>
      </c>
    </row>
    <row r="49" spans="2:13">
      <c r="B49" s="85" t="s">
        <v>83</v>
      </c>
      <c r="C49" s="196" t="s">
        <v>84</v>
      </c>
      <c r="D49" s="196"/>
      <c r="E49" s="196"/>
      <c r="F49" s="196"/>
      <c r="G49" s="196"/>
      <c r="H49" s="196"/>
      <c r="I49" s="95">
        <v>0.08</v>
      </c>
      <c r="J49" s="91">
        <f>TRUNC(($J$33+$J$39)*$I$49,2)</f>
        <v>404.45</v>
      </c>
      <c r="L49" s="88"/>
      <c r="M49" s="24" t="s">
        <v>85</v>
      </c>
    </row>
    <row r="50" spans="2:13">
      <c r="B50" s="201" t="s">
        <v>86</v>
      </c>
      <c r="C50" s="201"/>
      <c r="D50" s="201"/>
      <c r="E50" s="201"/>
      <c r="F50" s="201"/>
      <c r="G50" s="201"/>
      <c r="H50" s="201"/>
      <c r="I50" s="99">
        <f>SUM(I42:I49)</f>
        <v>0.39800000000000008</v>
      </c>
      <c r="J50" s="93">
        <f>SUM(J42:J49)</f>
        <v>2012.1399999999996</v>
      </c>
    </row>
    <row r="51" spans="2:13">
      <c r="B51" s="205"/>
      <c r="C51" s="205"/>
      <c r="D51" s="205"/>
      <c r="E51" s="205"/>
      <c r="F51" s="205"/>
      <c r="G51" s="205"/>
      <c r="H51" s="205"/>
      <c r="I51" s="205"/>
      <c r="J51" s="206"/>
    </row>
    <row r="52" spans="2:13">
      <c r="B52" s="203" t="s">
        <v>87</v>
      </c>
      <c r="C52" s="203"/>
      <c r="D52" s="203"/>
      <c r="E52" s="203"/>
      <c r="F52" s="203"/>
      <c r="G52" s="203"/>
      <c r="H52" s="203"/>
      <c r="I52" s="100"/>
      <c r="J52" s="94" t="s">
        <v>46</v>
      </c>
      <c r="L52" s="86" t="s">
        <v>47</v>
      </c>
      <c r="M52" s="86" t="s">
        <v>48</v>
      </c>
    </row>
    <row r="53" spans="2:13" ht="25.5">
      <c r="B53" s="85" t="s">
        <v>22</v>
      </c>
      <c r="C53" s="204" t="s">
        <v>88</v>
      </c>
      <c r="D53" s="204"/>
      <c r="E53" s="204"/>
      <c r="F53" s="204"/>
      <c r="G53" s="204"/>
      <c r="H53" s="204"/>
      <c r="I53" s="84" t="s">
        <v>89</v>
      </c>
      <c r="J53" s="101"/>
      <c r="L53" s="72" t="s">
        <v>90</v>
      </c>
      <c r="M53" s="72" t="s">
        <v>91</v>
      </c>
    </row>
    <row r="54" spans="2:13" ht="25.5">
      <c r="B54" s="85" t="s">
        <v>24</v>
      </c>
      <c r="C54" s="204" t="s">
        <v>238</v>
      </c>
      <c r="D54" s="204"/>
      <c r="E54" s="204"/>
      <c r="F54" s="204"/>
      <c r="G54" s="204"/>
      <c r="H54" s="204"/>
      <c r="I54" s="84" t="s">
        <v>89</v>
      </c>
      <c r="J54" s="227">
        <f>626.94*(1-0.0099)</f>
        <v>620.733294</v>
      </c>
      <c r="L54" s="89" t="s">
        <v>239</v>
      </c>
      <c r="M54" s="89" t="s">
        <v>241</v>
      </c>
    </row>
    <row r="55" spans="2:13">
      <c r="B55" s="85" t="s">
        <v>27</v>
      </c>
      <c r="C55" s="176"/>
      <c r="D55" s="177"/>
      <c r="E55" s="177"/>
      <c r="F55" s="177"/>
      <c r="G55" s="177"/>
      <c r="H55" s="178"/>
      <c r="I55" s="84" t="s">
        <v>89</v>
      </c>
      <c r="J55" s="227">
        <v>0</v>
      </c>
      <c r="L55" s="73"/>
      <c r="M55" s="89" t="s">
        <v>244</v>
      </c>
    </row>
    <row r="56" spans="2:13">
      <c r="B56" s="85" t="s">
        <v>29</v>
      </c>
      <c r="C56" s="204"/>
      <c r="D56" s="204"/>
      <c r="E56" s="204"/>
      <c r="F56" s="204"/>
      <c r="G56" s="204"/>
      <c r="H56" s="204"/>
      <c r="I56" s="84" t="s">
        <v>89</v>
      </c>
      <c r="J56" s="227">
        <v>0</v>
      </c>
      <c r="L56" s="88"/>
      <c r="M56" s="89" t="s">
        <v>243</v>
      </c>
    </row>
    <row r="57" spans="2:13">
      <c r="B57" s="85" t="s">
        <v>54</v>
      </c>
      <c r="C57" s="176"/>
      <c r="D57" s="177"/>
      <c r="E57" s="177"/>
      <c r="F57" s="177"/>
      <c r="G57" s="177"/>
      <c r="H57" s="178"/>
      <c r="I57" s="84" t="s">
        <v>89</v>
      </c>
      <c r="J57" s="227">
        <v>0</v>
      </c>
    </row>
    <row r="58" spans="2:13">
      <c r="B58" s="85" t="s">
        <v>56</v>
      </c>
      <c r="C58" s="204"/>
      <c r="D58" s="204"/>
      <c r="E58" s="204"/>
      <c r="F58" s="204"/>
      <c r="G58" s="204"/>
      <c r="H58" s="204"/>
      <c r="I58" s="84" t="s">
        <v>89</v>
      </c>
      <c r="J58" s="227">
        <v>0</v>
      </c>
    </row>
    <row r="59" spans="2:13">
      <c r="B59" s="201" t="s">
        <v>97</v>
      </c>
      <c r="C59" s="201"/>
      <c r="D59" s="201"/>
      <c r="E59" s="201"/>
      <c r="F59" s="201"/>
      <c r="G59" s="201"/>
      <c r="H59" s="201"/>
      <c r="I59" s="201"/>
      <c r="J59" s="93">
        <f>SUM(J53:J58)</f>
        <v>620.733294</v>
      </c>
    </row>
    <row r="60" spans="2:13">
      <c r="B60" s="205"/>
      <c r="C60" s="205"/>
      <c r="D60" s="205"/>
      <c r="E60" s="205"/>
      <c r="F60" s="205"/>
      <c r="G60" s="205"/>
      <c r="H60" s="205"/>
      <c r="I60" s="205"/>
      <c r="J60" s="206"/>
    </row>
    <row r="61" spans="2:13">
      <c r="B61" s="199" t="s">
        <v>98</v>
      </c>
      <c r="C61" s="199"/>
      <c r="D61" s="199"/>
      <c r="E61" s="199"/>
      <c r="F61" s="199"/>
      <c r="G61" s="199"/>
      <c r="H61" s="199"/>
      <c r="I61" s="199"/>
      <c r="J61" s="199"/>
    </row>
    <row r="62" spans="2:13">
      <c r="B62" s="201" t="s">
        <v>99</v>
      </c>
      <c r="C62" s="201"/>
      <c r="D62" s="201"/>
      <c r="E62" s="201"/>
      <c r="F62" s="201"/>
      <c r="G62" s="201"/>
      <c r="H62" s="201"/>
      <c r="I62" s="201"/>
      <c r="J62" s="85" t="s">
        <v>46</v>
      </c>
    </row>
    <row r="63" spans="2:13">
      <c r="B63" s="85" t="s">
        <v>100</v>
      </c>
      <c r="C63" s="196" t="s">
        <v>101</v>
      </c>
      <c r="D63" s="196"/>
      <c r="E63" s="196"/>
      <c r="F63" s="196"/>
      <c r="G63" s="196"/>
      <c r="H63" s="196"/>
      <c r="I63" s="196"/>
      <c r="J63" s="91">
        <f>J39</f>
        <v>505.66</v>
      </c>
    </row>
    <row r="64" spans="2:13">
      <c r="B64" s="85" t="s">
        <v>102</v>
      </c>
      <c r="C64" s="196" t="s">
        <v>103</v>
      </c>
      <c r="D64" s="196"/>
      <c r="E64" s="196"/>
      <c r="F64" s="196"/>
      <c r="G64" s="196"/>
      <c r="H64" s="196"/>
      <c r="I64" s="196"/>
      <c r="J64" s="91">
        <f>J50</f>
        <v>2012.1399999999996</v>
      </c>
    </row>
    <row r="65" spans="2:13">
      <c r="B65" s="85" t="s">
        <v>104</v>
      </c>
      <c r="C65" s="196" t="s">
        <v>105</v>
      </c>
      <c r="D65" s="196"/>
      <c r="E65" s="196"/>
      <c r="F65" s="196"/>
      <c r="G65" s="196"/>
      <c r="H65" s="196"/>
      <c r="I65" s="196"/>
      <c r="J65" s="91">
        <f>J59</f>
        <v>620.733294</v>
      </c>
    </row>
    <row r="66" spans="2:13">
      <c r="B66" s="201" t="s">
        <v>106</v>
      </c>
      <c r="C66" s="201"/>
      <c r="D66" s="201"/>
      <c r="E66" s="201"/>
      <c r="F66" s="201"/>
      <c r="G66" s="201"/>
      <c r="H66" s="201"/>
      <c r="I66" s="201"/>
      <c r="J66" s="93">
        <f>SUM(J63:J65)</f>
        <v>3138.5332939999998</v>
      </c>
    </row>
    <row r="67" spans="2:13">
      <c r="B67" s="181"/>
      <c r="C67" s="182"/>
      <c r="D67" s="182"/>
      <c r="E67" s="182"/>
      <c r="F67" s="182"/>
      <c r="G67" s="182"/>
      <c r="H67" s="182"/>
      <c r="I67" s="182"/>
      <c r="J67" s="182"/>
    </row>
    <row r="68" spans="2:13">
      <c r="B68" s="202" t="s">
        <v>107</v>
      </c>
      <c r="C68" s="202"/>
      <c r="D68" s="202"/>
      <c r="E68" s="202"/>
      <c r="F68" s="202"/>
      <c r="G68" s="202"/>
      <c r="H68" s="202"/>
      <c r="I68" s="202"/>
      <c r="J68" s="202"/>
    </row>
    <row r="69" spans="2:13">
      <c r="B69" s="85">
        <v>3</v>
      </c>
      <c r="C69" s="201" t="s">
        <v>108</v>
      </c>
      <c r="D69" s="201"/>
      <c r="E69" s="201"/>
      <c r="F69" s="201"/>
      <c r="G69" s="201"/>
      <c r="H69" s="201"/>
      <c r="I69" s="85" t="s">
        <v>45</v>
      </c>
      <c r="J69" s="85" t="s">
        <v>46</v>
      </c>
      <c r="L69" s="86" t="s">
        <v>47</v>
      </c>
      <c r="M69" s="86" t="s">
        <v>48</v>
      </c>
    </row>
    <row r="70" spans="2:13" ht="25.5">
      <c r="B70" s="85" t="s">
        <v>22</v>
      </c>
      <c r="C70" s="196" t="s">
        <v>109</v>
      </c>
      <c r="D70" s="196"/>
      <c r="E70" s="196"/>
      <c r="F70" s="196"/>
      <c r="G70" s="196"/>
      <c r="H70" s="196"/>
      <c r="I70" s="95">
        <f>(1/12)*5%</f>
        <v>4.1666666666666666E-3</v>
      </c>
      <c r="J70" s="91">
        <f>TRUNC(I70*$J$33,2)</f>
        <v>18.95</v>
      </c>
      <c r="L70" s="74" t="s">
        <v>110</v>
      </c>
      <c r="M70" s="74" t="s">
        <v>111</v>
      </c>
    </row>
    <row r="71" spans="2:13">
      <c r="B71" s="85" t="s">
        <v>24</v>
      </c>
      <c r="C71" s="196" t="s">
        <v>112</v>
      </c>
      <c r="D71" s="196"/>
      <c r="E71" s="196"/>
      <c r="F71" s="196"/>
      <c r="G71" s="196"/>
      <c r="H71" s="196"/>
      <c r="I71" s="95">
        <f>I49*I70</f>
        <v>3.3333333333333332E-4</v>
      </c>
      <c r="J71" s="91">
        <f>TRUNC(I71*$J$33,2)</f>
        <v>1.51</v>
      </c>
      <c r="L71" s="74" t="s">
        <v>113</v>
      </c>
      <c r="M71" s="74" t="s">
        <v>114</v>
      </c>
    </row>
    <row r="72" spans="2:13">
      <c r="B72" s="85" t="s">
        <v>27</v>
      </c>
      <c r="C72" s="196" t="s">
        <v>115</v>
      </c>
      <c r="D72" s="196"/>
      <c r="E72" s="196"/>
      <c r="F72" s="196"/>
      <c r="G72" s="196"/>
      <c r="H72" s="196"/>
      <c r="I72" s="95">
        <f>((7/30)/12)</f>
        <v>1.9444444444444445E-2</v>
      </c>
      <c r="J72" s="91">
        <f t="shared" ref="J72:J73" si="0">TRUNC(I72*$J$33,2)</f>
        <v>88.47</v>
      </c>
      <c r="L72" s="74" t="s">
        <v>116</v>
      </c>
      <c r="M72" s="74" t="s">
        <v>117</v>
      </c>
    </row>
    <row r="73" spans="2:13" ht="25.5">
      <c r="B73" s="85" t="s">
        <v>29</v>
      </c>
      <c r="C73" s="196" t="s">
        <v>118</v>
      </c>
      <c r="D73" s="196"/>
      <c r="E73" s="196"/>
      <c r="F73" s="196"/>
      <c r="G73" s="196"/>
      <c r="H73" s="196"/>
      <c r="I73" s="97">
        <f>I50*I72</f>
        <v>7.7388888888888906E-3</v>
      </c>
      <c r="J73" s="91">
        <f t="shared" si="0"/>
        <v>35.21</v>
      </c>
      <c r="L73" s="74" t="s">
        <v>119</v>
      </c>
    </row>
    <row r="74" spans="2:13" ht="25.5">
      <c r="B74" s="85" t="s">
        <v>54</v>
      </c>
      <c r="C74" s="183" t="s">
        <v>120</v>
      </c>
      <c r="D74" s="183"/>
      <c r="E74" s="183"/>
      <c r="F74" s="183"/>
      <c r="G74" s="183"/>
      <c r="H74" s="183"/>
      <c r="I74" s="95">
        <v>0.04</v>
      </c>
      <c r="J74" s="91">
        <f>TRUNC(I74*$J$33,2)</f>
        <v>182</v>
      </c>
      <c r="L74" s="75" t="s">
        <v>121</v>
      </c>
      <c r="M74" s="76" t="s">
        <v>122</v>
      </c>
    </row>
    <row r="75" spans="2:13">
      <c r="B75" s="201" t="s">
        <v>123</v>
      </c>
      <c r="C75" s="201"/>
      <c r="D75" s="201"/>
      <c r="E75" s="201"/>
      <c r="F75" s="201"/>
      <c r="G75" s="201"/>
      <c r="H75" s="201"/>
      <c r="I75" s="99">
        <f>SUM(I70:I74)</f>
        <v>7.1683333333333335E-2</v>
      </c>
      <c r="J75" s="93">
        <f>SUM(J70:J74)</f>
        <v>326.14</v>
      </c>
    </row>
    <row r="76" spans="2:13">
      <c r="B76" s="184"/>
      <c r="C76" s="185"/>
      <c r="D76" s="185"/>
      <c r="E76" s="185"/>
      <c r="F76" s="185"/>
      <c r="G76" s="185"/>
      <c r="H76" s="185"/>
      <c r="I76" s="185"/>
      <c r="J76" s="185"/>
    </row>
    <row r="77" spans="2:13">
      <c r="B77" s="202" t="s">
        <v>124</v>
      </c>
      <c r="C77" s="202"/>
      <c r="D77" s="202"/>
      <c r="E77" s="202"/>
      <c r="F77" s="202"/>
      <c r="G77" s="202"/>
      <c r="H77" s="202"/>
      <c r="I77" s="202"/>
      <c r="J77" s="202"/>
    </row>
    <row r="78" spans="2:13">
      <c r="B78" s="201" t="s">
        <v>125</v>
      </c>
      <c r="C78" s="201"/>
      <c r="D78" s="201"/>
      <c r="E78" s="201"/>
      <c r="F78" s="201"/>
      <c r="G78" s="201"/>
      <c r="H78" s="201"/>
      <c r="I78" s="85" t="s">
        <v>45</v>
      </c>
      <c r="J78" s="85" t="s">
        <v>46</v>
      </c>
      <c r="L78" s="86" t="s">
        <v>47</v>
      </c>
      <c r="M78" s="86" t="s">
        <v>48</v>
      </c>
    </row>
    <row r="79" spans="2:13" ht="25.5">
      <c r="B79" s="85" t="s">
        <v>22</v>
      </c>
      <c r="C79" s="196" t="s">
        <v>126</v>
      </c>
      <c r="D79" s="196"/>
      <c r="E79" s="196"/>
      <c r="F79" s="196"/>
      <c r="G79" s="196"/>
      <c r="H79" s="196"/>
      <c r="I79" s="95">
        <v>9.9500000000000005E-2</v>
      </c>
      <c r="J79" s="91">
        <f>TRUNC(($J$33)*I79,2)</f>
        <v>452.73</v>
      </c>
      <c r="L79" s="74" t="s">
        <v>127</v>
      </c>
      <c r="M79" s="74" t="s">
        <v>128</v>
      </c>
    </row>
    <row r="80" spans="2:13">
      <c r="B80" s="85" t="s">
        <v>24</v>
      </c>
      <c r="C80" s="196" t="s">
        <v>129</v>
      </c>
      <c r="D80" s="196"/>
      <c r="E80" s="196"/>
      <c r="F80" s="196"/>
      <c r="G80" s="196"/>
      <c r="H80" s="196"/>
      <c r="I80" s="95">
        <f>((1/30))/12</f>
        <v>2.7777777777777779E-3</v>
      </c>
      <c r="J80" s="91">
        <f t="shared" ref="J80:J84" si="1">TRUNC(($J$33)*I80,2)</f>
        <v>12.63</v>
      </c>
      <c r="L80" s="74" t="s">
        <v>130</v>
      </c>
      <c r="M80" s="74" t="s">
        <v>131</v>
      </c>
    </row>
    <row r="81" spans="2:13" ht="25.5">
      <c r="B81" s="85" t="s">
        <v>27</v>
      </c>
      <c r="C81" s="196" t="s">
        <v>132</v>
      </c>
      <c r="D81" s="196"/>
      <c r="E81" s="196"/>
      <c r="F81" s="196"/>
      <c r="G81" s="196"/>
      <c r="H81" s="196"/>
      <c r="I81" s="95">
        <f>((5/30)/12)*1.5%</f>
        <v>2.0833333333333332E-4</v>
      </c>
      <c r="J81" s="91">
        <f t="shared" si="1"/>
        <v>0.94</v>
      </c>
      <c r="L81" s="74" t="s">
        <v>133</v>
      </c>
      <c r="M81" s="96" t="s">
        <v>134</v>
      </c>
    </row>
    <row r="82" spans="2:13" ht="25.5">
      <c r="B82" s="85" t="s">
        <v>29</v>
      </c>
      <c r="C82" s="196" t="s">
        <v>135</v>
      </c>
      <c r="D82" s="196"/>
      <c r="E82" s="196"/>
      <c r="F82" s="196"/>
      <c r="G82" s="196"/>
      <c r="H82" s="196"/>
      <c r="I82" s="95">
        <f>((15/30)/12)*8%</f>
        <v>3.3333333333333331E-3</v>
      </c>
      <c r="J82" s="91">
        <f t="shared" si="1"/>
        <v>15.16</v>
      </c>
      <c r="L82" s="74" t="s">
        <v>136</v>
      </c>
      <c r="M82" s="96" t="s">
        <v>137</v>
      </c>
    </row>
    <row r="83" spans="2:13" ht="25.5">
      <c r="B83" s="85" t="s">
        <v>54</v>
      </c>
      <c r="C83" s="196" t="s">
        <v>138</v>
      </c>
      <c r="D83" s="196"/>
      <c r="E83" s="196"/>
      <c r="F83" s="196"/>
      <c r="G83" s="196"/>
      <c r="H83" s="196"/>
      <c r="I83" s="95">
        <f>(((4*8.33%)+(4*2.78%))/12)*2%</f>
        <v>7.4066666666666671E-4</v>
      </c>
      <c r="J83" s="91">
        <f t="shared" si="1"/>
        <v>3.37</v>
      </c>
      <c r="L83" s="74" t="s">
        <v>139</v>
      </c>
      <c r="M83" s="96" t="s">
        <v>140</v>
      </c>
    </row>
    <row r="84" spans="2:13">
      <c r="B84" s="85" t="s">
        <v>56</v>
      </c>
      <c r="C84" s="196" t="s">
        <v>141</v>
      </c>
      <c r="D84" s="196"/>
      <c r="E84" s="196"/>
      <c r="F84" s="196"/>
      <c r="G84" s="196"/>
      <c r="H84" s="196"/>
      <c r="I84" s="95">
        <v>0</v>
      </c>
      <c r="J84" s="91">
        <f t="shared" si="1"/>
        <v>0</v>
      </c>
    </row>
    <row r="85" spans="2:13">
      <c r="B85" s="201" t="s">
        <v>142</v>
      </c>
      <c r="C85" s="201"/>
      <c r="D85" s="201"/>
      <c r="E85" s="201"/>
      <c r="F85" s="201"/>
      <c r="G85" s="201"/>
      <c r="H85" s="201"/>
      <c r="I85" s="99">
        <f>SUM(I79:I84)</f>
        <v>0.10656011111111112</v>
      </c>
      <c r="J85" s="93">
        <f>SUM(J79:J84)</f>
        <v>484.83000000000004</v>
      </c>
    </row>
    <row r="86" spans="2:13">
      <c r="B86" s="188"/>
      <c r="C86" s="189"/>
      <c r="D86" s="189"/>
      <c r="E86" s="189"/>
      <c r="F86" s="189"/>
      <c r="G86" s="189"/>
      <c r="H86" s="189"/>
      <c r="I86" s="189"/>
      <c r="J86" s="189"/>
    </row>
    <row r="87" spans="2:13">
      <c r="B87" s="201" t="s">
        <v>143</v>
      </c>
      <c r="C87" s="201"/>
      <c r="D87" s="201"/>
      <c r="E87" s="201"/>
      <c r="F87" s="201"/>
      <c r="G87" s="201"/>
      <c r="H87" s="201"/>
      <c r="I87" s="85" t="s">
        <v>45</v>
      </c>
      <c r="J87" s="85" t="s">
        <v>46</v>
      </c>
    </row>
    <row r="88" spans="2:13">
      <c r="B88" s="85" t="s">
        <v>22</v>
      </c>
      <c r="C88" s="183" t="s">
        <v>144</v>
      </c>
      <c r="D88" s="196"/>
      <c r="E88" s="196"/>
      <c r="F88" s="196"/>
      <c r="G88" s="196"/>
      <c r="H88" s="196"/>
      <c r="I88" s="95">
        <v>0</v>
      </c>
      <c r="J88" s="91">
        <v>0</v>
      </c>
    </row>
    <row r="89" spans="2:13">
      <c r="B89" s="201" t="s">
        <v>145</v>
      </c>
      <c r="C89" s="201"/>
      <c r="D89" s="201"/>
      <c r="E89" s="201"/>
      <c r="F89" s="201"/>
      <c r="G89" s="201"/>
      <c r="H89" s="201"/>
      <c r="I89" s="99">
        <v>0</v>
      </c>
      <c r="J89" s="93">
        <v>0</v>
      </c>
    </row>
    <row r="90" spans="2:13">
      <c r="B90" s="186"/>
      <c r="C90" s="187"/>
      <c r="D90" s="187"/>
      <c r="E90" s="187"/>
      <c r="F90" s="187"/>
      <c r="G90" s="187"/>
      <c r="H90" s="187"/>
      <c r="I90" s="187"/>
      <c r="J90" s="187"/>
    </row>
    <row r="91" spans="2:13">
      <c r="B91" s="199" t="s">
        <v>146</v>
      </c>
      <c r="C91" s="199"/>
      <c r="D91" s="199"/>
      <c r="E91" s="199"/>
      <c r="F91" s="199"/>
      <c r="G91" s="199"/>
      <c r="H91" s="199"/>
      <c r="I91" s="199"/>
      <c r="J91" s="199"/>
    </row>
    <row r="92" spans="2:13">
      <c r="B92" s="201" t="s">
        <v>147</v>
      </c>
      <c r="C92" s="201"/>
      <c r="D92" s="201"/>
      <c r="E92" s="201"/>
      <c r="F92" s="201"/>
      <c r="G92" s="201"/>
      <c r="H92" s="201"/>
      <c r="I92" s="201"/>
      <c r="J92" s="85" t="s">
        <v>46</v>
      </c>
    </row>
    <row r="93" spans="2:13">
      <c r="B93" s="85" t="s">
        <v>148</v>
      </c>
      <c r="C93" s="196" t="s">
        <v>149</v>
      </c>
      <c r="D93" s="196"/>
      <c r="E93" s="196"/>
      <c r="F93" s="196"/>
      <c r="G93" s="196"/>
      <c r="H93" s="196"/>
      <c r="I93" s="196"/>
      <c r="J93" s="91">
        <f>J85</f>
        <v>484.83000000000004</v>
      </c>
    </row>
    <row r="94" spans="2:13">
      <c r="B94" s="85" t="s">
        <v>150</v>
      </c>
      <c r="C94" s="196" t="s">
        <v>151</v>
      </c>
      <c r="D94" s="196"/>
      <c r="E94" s="196"/>
      <c r="F94" s="196"/>
      <c r="G94" s="196"/>
      <c r="H94" s="196"/>
      <c r="I94" s="196"/>
      <c r="J94" s="91">
        <f>J89</f>
        <v>0</v>
      </c>
    </row>
    <row r="95" spans="2:13">
      <c r="B95" s="201" t="s">
        <v>152</v>
      </c>
      <c r="C95" s="201"/>
      <c r="D95" s="201"/>
      <c r="E95" s="201"/>
      <c r="F95" s="201"/>
      <c r="G95" s="201"/>
      <c r="H95" s="201"/>
      <c r="I95" s="201"/>
      <c r="J95" s="93">
        <f>SUM(J93:J94)</f>
        <v>484.83000000000004</v>
      </c>
    </row>
    <row r="96" spans="2:13">
      <c r="B96" s="181"/>
      <c r="C96" s="182"/>
      <c r="D96" s="182"/>
      <c r="E96" s="182"/>
      <c r="F96" s="182"/>
      <c r="G96" s="182"/>
      <c r="H96" s="182"/>
      <c r="I96" s="182"/>
      <c r="J96" s="182"/>
    </row>
    <row r="97" spans="2:13">
      <c r="B97" s="202" t="s">
        <v>153</v>
      </c>
      <c r="C97" s="202"/>
      <c r="D97" s="202"/>
      <c r="E97" s="202"/>
      <c r="F97" s="202"/>
      <c r="G97" s="202"/>
      <c r="H97" s="202"/>
      <c r="I97" s="202"/>
      <c r="J97" s="202"/>
    </row>
    <row r="98" spans="2:13">
      <c r="B98" s="85">
        <v>5</v>
      </c>
      <c r="C98" s="201" t="s">
        <v>154</v>
      </c>
      <c r="D98" s="201"/>
      <c r="E98" s="201"/>
      <c r="F98" s="201"/>
      <c r="G98" s="201"/>
      <c r="H98" s="201"/>
      <c r="I98" s="85"/>
      <c r="J98" s="85" t="s">
        <v>46</v>
      </c>
      <c r="L98" s="86" t="s">
        <v>47</v>
      </c>
      <c r="M98" s="86" t="s">
        <v>48</v>
      </c>
    </row>
    <row r="99" spans="2:13">
      <c r="B99" s="85" t="s">
        <v>22</v>
      </c>
      <c r="C99" s="204" t="s">
        <v>155</v>
      </c>
      <c r="D99" s="204"/>
      <c r="E99" s="204"/>
      <c r="F99" s="204"/>
      <c r="G99" s="204"/>
      <c r="H99" s="204"/>
      <c r="I99" s="95">
        <v>0</v>
      </c>
      <c r="J99" s="91">
        <f>'Uniformes '!E25</f>
        <v>128.59166666666667</v>
      </c>
      <c r="K99">
        <f>J99*12</f>
        <v>1543.1</v>
      </c>
      <c r="L99" s="73" t="s">
        <v>156</v>
      </c>
      <c r="M99" s="88"/>
    </row>
    <row r="100" spans="2:13">
      <c r="B100" s="85" t="s">
        <v>24</v>
      </c>
      <c r="C100" s="204" t="s">
        <v>157</v>
      </c>
      <c r="D100" s="204"/>
      <c r="E100" s="204"/>
      <c r="F100" s="204"/>
      <c r="G100" s="204"/>
      <c r="H100" s="204"/>
      <c r="I100" s="95">
        <v>0</v>
      </c>
      <c r="J100" s="91">
        <f>(($J$33+$J$66+$J$75+$J$95+J99)*I100)*(1-9.25%)</f>
        <v>0</v>
      </c>
      <c r="L100" s="73" t="s">
        <v>156</v>
      </c>
      <c r="M100" s="88"/>
    </row>
    <row r="101" spans="2:13">
      <c r="B101" s="77" t="s">
        <v>27</v>
      </c>
      <c r="C101" s="204" t="s">
        <v>158</v>
      </c>
      <c r="D101" s="204"/>
      <c r="E101" s="204"/>
      <c r="F101" s="204"/>
      <c r="G101" s="204"/>
      <c r="H101" s="204"/>
      <c r="I101" s="84" t="s">
        <v>89</v>
      </c>
      <c r="J101" s="91">
        <v>0</v>
      </c>
    </row>
    <row r="102" spans="2:13">
      <c r="B102" s="77" t="s">
        <v>29</v>
      </c>
      <c r="C102" s="204" t="s">
        <v>57</v>
      </c>
      <c r="D102" s="204"/>
      <c r="E102" s="204"/>
      <c r="F102" s="204"/>
      <c r="G102" s="204"/>
      <c r="H102" s="204"/>
      <c r="I102" s="84" t="s">
        <v>89</v>
      </c>
      <c r="J102" s="91">
        <v>0</v>
      </c>
    </row>
    <row r="103" spans="2:13">
      <c r="B103" s="201" t="s">
        <v>159</v>
      </c>
      <c r="C103" s="201"/>
      <c r="D103" s="201"/>
      <c r="E103" s="201"/>
      <c r="F103" s="201"/>
      <c r="G103" s="201"/>
      <c r="H103" s="201"/>
      <c r="I103" s="99" t="s">
        <v>89</v>
      </c>
      <c r="J103" s="93">
        <f>SUM(J99:J102)</f>
        <v>128.59166666666667</v>
      </c>
    </row>
    <row r="104" spans="2:13">
      <c r="B104" s="181"/>
      <c r="C104" s="182"/>
      <c r="D104" s="182"/>
      <c r="E104" s="182"/>
      <c r="F104" s="182"/>
      <c r="G104" s="182"/>
      <c r="H104" s="182"/>
      <c r="I104" s="182"/>
      <c r="J104" s="182"/>
    </row>
    <row r="105" spans="2:13">
      <c r="B105" s="202" t="s">
        <v>160</v>
      </c>
      <c r="C105" s="202"/>
      <c r="D105" s="202"/>
      <c r="E105" s="202"/>
      <c r="F105" s="202"/>
      <c r="G105" s="202"/>
      <c r="H105" s="202"/>
      <c r="I105" s="202"/>
      <c r="J105" s="202"/>
    </row>
    <row r="106" spans="2:13">
      <c r="B106" s="85">
        <v>6</v>
      </c>
      <c r="C106" s="201" t="s">
        <v>161</v>
      </c>
      <c r="D106" s="201"/>
      <c r="E106" s="201"/>
      <c r="F106" s="201"/>
      <c r="G106" s="201"/>
      <c r="H106" s="201"/>
      <c r="I106" s="85" t="s">
        <v>45</v>
      </c>
      <c r="J106" s="85" t="s">
        <v>46</v>
      </c>
      <c r="L106" s="86" t="s">
        <v>47</v>
      </c>
      <c r="M106" s="86" t="s">
        <v>48</v>
      </c>
    </row>
    <row r="107" spans="2:13">
      <c r="B107" s="85" t="s">
        <v>22</v>
      </c>
      <c r="C107" s="196" t="s">
        <v>162</v>
      </c>
      <c r="D107" s="196"/>
      <c r="E107" s="196"/>
      <c r="F107" s="196"/>
      <c r="G107" s="196"/>
      <c r="H107" s="196"/>
      <c r="I107" s="220">
        <v>7.7100000000000002E-2</v>
      </c>
      <c r="J107" s="91">
        <f>TRUNC(((J132)*I107),2)</f>
        <v>665.23</v>
      </c>
      <c r="K107" s="47"/>
      <c r="L107" s="73"/>
      <c r="M107" s="73" t="s">
        <v>187</v>
      </c>
    </row>
    <row r="108" spans="2:13">
      <c r="B108" s="85" t="s">
        <v>24</v>
      </c>
      <c r="C108" s="196" t="s">
        <v>163</v>
      </c>
      <c r="D108" s="196"/>
      <c r="E108" s="196"/>
      <c r="F108" s="196"/>
      <c r="G108" s="196"/>
      <c r="H108" s="196"/>
      <c r="I108" s="220">
        <v>6.7299999999999999E-2</v>
      </c>
      <c r="J108" s="91">
        <f>TRUNC(((J132+J107)*I108),2)</f>
        <v>625.44000000000005</v>
      </c>
      <c r="L108" s="73"/>
      <c r="M108" s="73" t="s">
        <v>164</v>
      </c>
    </row>
    <row r="109" spans="2:13">
      <c r="B109" s="85" t="s">
        <v>27</v>
      </c>
      <c r="C109" s="193" t="s">
        <v>165</v>
      </c>
      <c r="D109" s="193"/>
      <c r="E109" s="193"/>
      <c r="F109" s="193"/>
      <c r="G109" s="193"/>
      <c r="H109" s="193"/>
      <c r="I109" s="90"/>
      <c r="J109" s="78"/>
      <c r="L109" s="26"/>
      <c r="M109" s="26"/>
    </row>
    <row r="110" spans="2:13">
      <c r="B110" s="85" t="s">
        <v>166</v>
      </c>
      <c r="C110" s="196" t="s">
        <v>188</v>
      </c>
      <c r="D110" s="196"/>
      <c r="E110" s="196"/>
      <c r="F110" s="196"/>
      <c r="G110" s="196"/>
      <c r="H110" s="196"/>
      <c r="I110" s="221">
        <v>1.6500000000000001E-2</v>
      </c>
      <c r="J110" s="91">
        <f>TRUNC(I110*((J132+J107+J108)/(1-I116)),2)</f>
        <v>190.85</v>
      </c>
      <c r="L110" s="73"/>
      <c r="M110" s="73" t="s">
        <v>168</v>
      </c>
    </row>
    <row r="111" spans="2:13">
      <c r="B111" s="85" t="s">
        <v>169</v>
      </c>
      <c r="C111" s="196" t="s">
        <v>189</v>
      </c>
      <c r="D111" s="196"/>
      <c r="E111" s="196"/>
      <c r="F111" s="196"/>
      <c r="G111" s="196"/>
      <c r="H111" s="196"/>
      <c r="I111" s="221">
        <v>7.5999999999999998E-2</v>
      </c>
      <c r="J111" s="91">
        <f>TRUNC(I111*(J132+J107+J108)/(1-I116),2)</f>
        <v>879.1</v>
      </c>
      <c r="L111" s="73"/>
      <c r="M111" s="73" t="s">
        <v>171</v>
      </c>
    </row>
    <row r="112" spans="2:13">
      <c r="B112" s="85" t="s">
        <v>172</v>
      </c>
      <c r="C112" s="196" t="s">
        <v>173</v>
      </c>
      <c r="D112" s="196"/>
      <c r="E112" s="196"/>
      <c r="F112" s="196"/>
      <c r="G112" s="196"/>
      <c r="H112" s="196"/>
      <c r="I112" s="221">
        <v>0.05</v>
      </c>
      <c r="J112" s="91">
        <f>TRUNC(I112*(J132+J107+J108)/(1-I116),2)</f>
        <v>578.35</v>
      </c>
      <c r="L112" s="27"/>
      <c r="M112" s="27" t="s">
        <v>174</v>
      </c>
    </row>
    <row r="113" spans="2:13">
      <c r="B113" s="125" t="s">
        <v>29</v>
      </c>
      <c r="C113" s="222" t="s">
        <v>234</v>
      </c>
      <c r="D113" s="223"/>
      <c r="E113" s="223"/>
      <c r="F113" s="223"/>
      <c r="G113" s="223"/>
      <c r="H113" s="224"/>
      <c r="I113" s="225"/>
      <c r="J113" s="226">
        <v>833.33</v>
      </c>
      <c r="L113" s="26"/>
      <c r="M113" s="26"/>
    </row>
    <row r="114" spans="2:13">
      <c r="B114" s="201" t="s">
        <v>175</v>
      </c>
      <c r="C114" s="201"/>
      <c r="D114" s="201"/>
      <c r="E114" s="201"/>
      <c r="F114" s="201"/>
      <c r="G114" s="201"/>
      <c r="H114" s="201"/>
      <c r="I114" s="79">
        <f>SUM(I107:I112)</f>
        <v>0.28689999999999999</v>
      </c>
      <c r="J114" s="93">
        <f>SUM(J107:J113)</f>
        <v>3772.2999999999997</v>
      </c>
    </row>
    <row r="115" spans="2:13">
      <c r="B115" s="1"/>
      <c r="C115" s="190"/>
      <c r="D115" s="190"/>
      <c r="E115" s="190"/>
      <c r="F115" s="190"/>
      <c r="G115" s="190"/>
      <c r="H115" s="190"/>
      <c r="I115" s="190"/>
      <c r="J115" s="190"/>
      <c r="L115" s="26"/>
      <c r="M115" s="26"/>
    </row>
    <row r="116" spans="2:13">
      <c r="B116" s="80" t="s">
        <v>176</v>
      </c>
      <c r="C116" s="191" t="s">
        <v>177</v>
      </c>
      <c r="D116" s="191"/>
      <c r="E116" s="191"/>
      <c r="F116" s="191"/>
      <c r="G116" s="191"/>
      <c r="H116" s="191"/>
      <c r="I116" s="81">
        <f>I110+I111+I112</f>
        <v>0.14250000000000002</v>
      </c>
      <c r="J116" s="82"/>
    </row>
    <row r="117" spans="2:13">
      <c r="B117" s="5"/>
      <c r="C117" s="192">
        <v>100</v>
      </c>
      <c r="D117" s="192"/>
      <c r="E117" s="192"/>
      <c r="F117" s="192"/>
      <c r="G117" s="192"/>
      <c r="H117" s="192"/>
      <c r="I117" s="6"/>
      <c r="J117" s="7"/>
    </row>
    <row r="118" spans="2:13">
      <c r="B118" s="8"/>
      <c r="C118" s="9"/>
      <c r="D118" s="9"/>
      <c r="E118" s="9"/>
      <c r="F118" s="9"/>
      <c r="G118" s="9"/>
      <c r="H118" s="9"/>
      <c r="I118" s="6"/>
      <c r="J118" s="7"/>
    </row>
    <row r="119" spans="2:13">
      <c r="B119" s="5" t="s">
        <v>178</v>
      </c>
      <c r="C119" s="192" t="s">
        <v>179</v>
      </c>
      <c r="D119" s="192"/>
      <c r="E119" s="192"/>
      <c r="F119" s="192"/>
      <c r="G119" s="192"/>
      <c r="H119" s="192"/>
      <c r="I119" s="6"/>
      <c r="J119" s="7">
        <f>J33+J66+J75+J95+J103+J107+J108</f>
        <v>9918.8429606666668</v>
      </c>
    </row>
    <row r="120" spans="2:13">
      <c r="B120" s="5"/>
      <c r="C120" s="9"/>
      <c r="D120" s="9"/>
      <c r="E120" s="9"/>
      <c r="F120" s="9"/>
      <c r="G120" s="9"/>
      <c r="H120" s="9"/>
      <c r="I120" s="6"/>
      <c r="J120" s="7"/>
    </row>
    <row r="121" spans="2:13">
      <c r="B121" s="5" t="s">
        <v>180</v>
      </c>
      <c r="C121" s="192" t="s">
        <v>181</v>
      </c>
      <c r="D121" s="192"/>
      <c r="E121" s="192"/>
      <c r="F121" s="192"/>
      <c r="G121" s="192"/>
      <c r="H121" s="192"/>
      <c r="I121" s="6"/>
      <c r="J121" s="7">
        <f>TRUNC(J119/(1-I116),2)</f>
        <v>11567.16</v>
      </c>
    </row>
    <row r="122" spans="2:13">
      <c r="B122" s="5"/>
      <c r="C122" s="9"/>
      <c r="D122" s="9"/>
      <c r="E122" s="9"/>
      <c r="F122" s="9"/>
      <c r="G122" s="9"/>
      <c r="H122" s="9"/>
      <c r="I122" s="6"/>
      <c r="J122" s="7"/>
    </row>
    <row r="123" spans="2:13">
      <c r="B123" s="10"/>
      <c r="C123" s="195" t="s">
        <v>182</v>
      </c>
      <c r="D123" s="195"/>
      <c r="E123" s="195"/>
      <c r="F123" s="195"/>
      <c r="G123" s="195"/>
      <c r="H123" s="195"/>
      <c r="I123" s="11"/>
      <c r="J123" s="12">
        <f>J121-J119</f>
        <v>1648.317039333333</v>
      </c>
    </row>
    <row r="124" spans="2:13">
      <c r="B124" s="1"/>
      <c r="C124" s="1"/>
      <c r="D124" s="1"/>
      <c r="E124" s="1"/>
      <c r="F124" s="1"/>
      <c r="G124" s="1"/>
      <c r="H124" s="1"/>
      <c r="I124" s="1"/>
      <c r="J124" s="4"/>
    </row>
    <row r="125" spans="2:13">
      <c r="B125" s="199" t="s">
        <v>183</v>
      </c>
      <c r="C125" s="199"/>
      <c r="D125" s="199"/>
      <c r="E125" s="199"/>
      <c r="F125" s="199"/>
      <c r="G125" s="199"/>
      <c r="H125" s="199"/>
      <c r="I125" s="199"/>
      <c r="J125" s="199"/>
    </row>
    <row r="126" spans="2:13">
      <c r="B126" s="201" t="s">
        <v>184</v>
      </c>
      <c r="C126" s="201"/>
      <c r="D126" s="201"/>
      <c r="E126" s="201"/>
      <c r="F126" s="201"/>
      <c r="G126" s="201"/>
      <c r="H126" s="201"/>
      <c r="I126" s="201"/>
      <c r="J126" s="85" t="s">
        <v>46</v>
      </c>
    </row>
    <row r="127" spans="2:13">
      <c r="B127" s="84" t="s">
        <v>22</v>
      </c>
      <c r="C127" s="196" t="s">
        <v>43</v>
      </c>
      <c r="D127" s="196"/>
      <c r="E127" s="196"/>
      <c r="F127" s="196"/>
      <c r="G127" s="196"/>
      <c r="H127" s="196"/>
      <c r="I127" s="196"/>
      <c r="J127" s="91">
        <f>J33</f>
        <v>4550.0779999999995</v>
      </c>
    </row>
    <row r="128" spans="2:13">
      <c r="B128" s="84" t="s">
        <v>24</v>
      </c>
      <c r="C128" s="196" t="s">
        <v>59</v>
      </c>
      <c r="D128" s="196"/>
      <c r="E128" s="196"/>
      <c r="F128" s="196"/>
      <c r="G128" s="196"/>
      <c r="H128" s="196"/>
      <c r="I128" s="196"/>
      <c r="J128" s="91">
        <f>J66</f>
        <v>3138.5332939999998</v>
      </c>
    </row>
    <row r="129" spans="2:10">
      <c r="B129" s="84" t="s">
        <v>27</v>
      </c>
      <c r="C129" s="196" t="s">
        <v>107</v>
      </c>
      <c r="D129" s="196"/>
      <c r="E129" s="196"/>
      <c r="F129" s="196"/>
      <c r="G129" s="196"/>
      <c r="H129" s="196"/>
      <c r="I129" s="196"/>
      <c r="J129" s="91">
        <f>J75</f>
        <v>326.14</v>
      </c>
    </row>
    <row r="130" spans="2:10">
      <c r="B130" s="84" t="s">
        <v>29</v>
      </c>
      <c r="C130" s="196" t="s">
        <v>124</v>
      </c>
      <c r="D130" s="196"/>
      <c r="E130" s="196"/>
      <c r="F130" s="196"/>
      <c r="G130" s="196"/>
      <c r="H130" s="196"/>
      <c r="I130" s="196"/>
      <c r="J130" s="91">
        <f>J95</f>
        <v>484.83000000000004</v>
      </c>
    </row>
    <row r="131" spans="2:10">
      <c r="B131" s="84" t="s">
        <v>54</v>
      </c>
      <c r="C131" s="196" t="s">
        <v>153</v>
      </c>
      <c r="D131" s="196"/>
      <c r="E131" s="196"/>
      <c r="F131" s="196"/>
      <c r="G131" s="196"/>
      <c r="H131" s="196"/>
      <c r="I131" s="196"/>
      <c r="J131" s="91">
        <f>J103</f>
        <v>128.59166666666667</v>
      </c>
    </row>
    <row r="132" spans="2:10">
      <c r="B132" s="85"/>
      <c r="C132" s="201" t="s">
        <v>185</v>
      </c>
      <c r="D132" s="201"/>
      <c r="E132" s="201"/>
      <c r="F132" s="201"/>
      <c r="G132" s="201"/>
      <c r="H132" s="201"/>
      <c r="I132" s="201"/>
      <c r="J132" s="93">
        <f>SUM(J127:J131)</f>
        <v>8628.1729606666668</v>
      </c>
    </row>
    <row r="133" spans="2:10">
      <c r="B133" s="84" t="s">
        <v>56</v>
      </c>
      <c r="C133" s="196" t="s">
        <v>160</v>
      </c>
      <c r="D133" s="196"/>
      <c r="E133" s="196"/>
      <c r="F133" s="196"/>
      <c r="G133" s="196"/>
      <c r="H133" s="196"/>
      <c r="I133" s="196"/>
      <c r="J133" s="91">
        <f>J114</f>
        <v>3772.2999999999997</v>
      </c>
    </row>
    <row r="134" spans="2:10" ht="18">
      <c r="B134" s="194" t="s">
        <v>186</v>
      </c>
      <c r="C134" s="194"/>
      <c r="D134" s="194"/>
      <c r="E134" s="194"/>
      <c r="F134" s="194"/>
      <c r="G134" s="194"/>
      <c r="H134" s="194"/>
      <c r="I134" s="194"/>
      <c r="J134" s="83">
        <f>TRUNC(J132+J133,2)</f>
        <v>12400.47</v>
      </c>
    </row>
    <row r="135" spans="2:10">
      <c r="B135" s="13"/>
      <c r="C135" s="13"/>
      <c r="D135" s="13"/>
      <c r="E135" s="13"/>
      <c r="F135" s="13"/>
      <c r="G135" s="13"/>
      <c r="H135" s="13"/>
      <c r="I135" s="13"/>
      <c r="J135" s="14"/>
    </row>
    <row r="136" spans="2:10">
      <c r="B136" s="13"/>
      <c r="C136" s="13"/>
      <c r="D136" s="13"/>
      <c r="E136" s="13"/>
      <c r="F136" s="13"/>
      <c r="G136" s="13"/>
      <c r="H136" s="13"/>
      <c r="I136" s="13"/>
      <c r="J136" s="46"/>
    </row>
    <row r="137" spans="2:10">
      <c r="B137" s="18"/>
      <c r="C137" s="19"/>
      <c r="D137" s="13"/>
      <c r="E137" s="13"/>
      <c r="F137" s="13"/>
      <c r="G137" s="13"/>
      <c r="H137" s="13"/>
      <c r="I137" s="13"/>
      <c r="J137" s="13"/>
    </row>
    <row r="138" spans="2:10">
      <c r="B138" s="15"/>
      <c r="C138" s="15"/>
      <c r="D138" s="16"/>
    </row>
    <row r="139" spans="2:10">
      <c r="B139" s="17"/>
      <c r="C139" s="13"/>
      <c r="D139" s="13"/>
    </row>
    <row r="140" spans="2:10">
      <c r="B140" s="17"/>
      <c r="C140" s="13"/>
      <c r="D140" s="13"/>
    </row>
  </sheetData>
  <mergeCells count="140">
    <mergeCell ref="C130:I130"/>
    <mergeCell ref="C131:I131"/>
    <mergeCell ref="C132:I132"/>
    <mergeCell ref="C133:I133"/>
    <mergeCell ref="B134:I134"/>
    <mergeCell ref="C123:H123"/>
    <mergeCell ref="B125:J125"/>
    <mergeCell ref="B126:I126"/>
    <mergeCell ref="C127:I127"/>
    <mergeCell ref="C128:I128"/>
    <mergeCell ref="C129:I129"/>
    <mergeCell ref="B114:H114"/>
    <mergeCell ref="C115:J115"/>
    <mergeCell ref="C116:H116"/>
    <mergeCell ref="C117:H117"/>
    <mergeCell ref="C119:H119"/>
    <mergeCell ref="C121:H121"/>
    <mergeCell ref="C107:H107"/>
    <mergeCell ref="C108:H108"/>
    <mergeCell ref="C109:H109"/>
    <mergeCell ref="C110:H110"/>
    <mergeCell ref="C111:H111"/>
    <mergeCell ref="C112:H112"/>
    <mergeCell ref="C113:H113"/>
    <mergeCell ref="C101:H101"/>
    <mergeCell ref="C102:H102"/>
    <mergeCell ref="B103:H103"/>
    <mergeCell ref="B104:J104"/>
    <mergeCell ref="B105:J105"/>
    <mergeCell ref="C106:H106"/>
    <mergeCell ref="B95:I95"/>
    <mergeCell ref="B96:J96"/>
    <mergeCell ref="B97:J97"/>
    <mergeCell ref="C98:H98"/>
    <mergeCell ref="C99:H99"/>
    <mergeCell ref="C100:H100"/>
    <mergeCell ref="B89:H89"/>
    <mergeCell ref="B90:J90"/>
    <mergeCell ref="B91:J91"/>
    <mergeCell ref="B92:I92"/>
    <mergeCell ref="C93:I93"/>
    <mergeCell ref="C94:I94"/>
    <mergeCell ref="C83:H83"/>
    <mergeCell ref="C84:H84"/>
    <mergeCell ref="B85:H85"/>
    <mergeCell ref="B86:J86"/>
    <mergeCell ref="B87:H87"/>
    <mergeCell ref="C88:H88"/>
    <mergeCell ref="B77:J77"/>
    <mergeCell ref="B78:H78"/>
    <mergeCell ref="C79:H79"/>
    <mergeCell ref="C80:H80"/>
    <mergeCell ref="C81:H81"/>
    <mergeCell ref="C82:H82"/>
    <mergeCell ref="C71:H71"/>
    <mergeCell ref="C72:H72"/>
    <mergeCell ref="C73:H73"/>
    <mergeCell ref="C74:H74"/>
    <mergeCell ref="B75:H75"/>
    <mergeCell ref="B76:J76"/>
    <mergeCell ref="C65:I65"/>
    <mergeCell ref="B66:I66"/>
    <mergeCell ref="B67:J67"/>
    <mergeCell ref="B68:J68"/>
    <mergeCell ref="C69:H69"/>
    <mergeCell ref="C70:H70"/>
    <mergeCell ref="B59:I59"/>
    <mergeCell ref="B60:J60"/>
    <mergeCell ref="B61:J61"/>
    <mergeCell ref="B62:I62"/>
    <mergeCell ref="C63:I63"/>
    <mergeCell ref="C64:I64"/>
    <mergeCell ref="C53:H53"/>
    <mergeCell ref="C54:H54"/>
    <mergeCell ref="C55:H55"/>
    <mergeCell ref="C56:H56"/>
    <mergeCell ref="C57:H57"/>
    <mergeCell ref="C58:H58"/>
    <mergeCell ref="C47:H47"/>
    <mergeCell ref="C48:H48"/>
    <mergeCell ref="C49:H49"/>
    <mergeCell ref="B50:H50"/>
    <mergeCell ref="B51:J51"/>
    <mergeCell ref="B52:H52"/>
    <mergeCell ref="B41:H41"/>
    <mergeCell ref="C42:H42"/>
    <mergeCell ref="C43:H43"/>
    <mergeCell ref="C44:H44"/>
    <mergeCell ref="C45:H45"/>
    <mergeCell ref="C46:H46"/>
    <mergeCell ref="B35:J35"/>
    <mergeCell ref="B36:H36"/>
    <mergeCell ref="C37:H37"/>
    <mergeCell ref="C38:H38"/>
    <mergeCell ref="B39:H39"/>
    <mergeCell ref="B40:J40"/>
    <mergeCell ref="C28:H28"/>
    <mergeCell ref="C29:H29"/>
    <mergeCell ref="C30:H30"/>
    <mergeCell ref="C31:H31"/>
    <mergeCell ref="C32:H32"/>
    <mergeCell ref="B33:I33"/>
    <mergeCell ref="C23:H23"/>
    <mergeCell ref="I23:J23"/>
    <mergeCell ref="B24:J24"/>
    <mergeCell ref="B25:J25"/>
    <mergeCell ref="C26:H26"/>
    <mergeCell ref="C27:H27"/>
    <mergeCell ref="C20:H20"/>
    <mergeCell ref="I20:J20"/>
    <mergeCell ref="C21:H21"/>
    <mergeCell ref="I21:J21"/>
    <mergeCell ref="C22:H22"/>
    <mergeCell ref="I22:J22"/>
    <mergeCell ref="B16:C16"/>
    <mergeCell ref="D16:E16"/>
    <mergeCell ref="F16:J16"/>
    <mergeCell ref="B18:J18"/>
    <mergeCell ref="C19:H19"/>
    <mergeCell ref="I19:J19"/>
    <mergeCell ref="B14:J14"/>
    <mergeCell ref="B15:C15"/>
    <mergeCell ref="D15:E15"/>
    <mergeCell ref="F15:J15"/>
    <mergeCell ref="B7:J7"/>
    <mergeCell ref="B8:J8"/>
    <mergeCell ref="C9:H9"/>
    <mergeCell ref="I9:J9"/>
    <mergeCell ref="C10:H10"/>
    <mergeCell ref="I10:J10"/>
    <mergeCell ref="B1:J1"/>
    <mergeCell ref="B2:J2"/>
    <mergeCell ref="B3:J3"/>
    <mergeCell ref="B4:J4"/>
    <mergeCell ref="B5:J5"/>
    <mergeCell ref="B6:J6"/>
    <mergeCell ref="C11:H11"/>
    <mergeCell ref="I11:J11"/>
    <mergeCell ref="C12:H12"/>
    <mergeCell ref="I12:J12"/>
  </mergeCells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ABD35-F88D-4B76-9F8D-E56872CB8F34}">
  <dimension ref="B1:M140"/>
  <sheetViews>
    <sheetView topLeftCell="C30" workbookViewId="0">
      <selection activeCell="L17" sqref="L17"/>
    </sheetView>
  </sheetViews>
  <sheetFormatPr defaultRowHeight="15"/>
  <cols>
    <col min="2" max="2" width="10.42578125" customWidth="1"/>
    <col min="3" max="3" width="49.5703125" bestFit="1" customWidth="1"/>
    <col min="8" max="8" width="9" bestFit="1" customWidth="1"/>
    <col min="9" max="9" width="9.42578125" bestFit="1" customWidth="1"/>
    <col min="10" max="10" width="23.5703125" customWidth="1"/>
    <col min="11" max="11" width="12.42578125" bestFit="1" customWidth="1"/>
    <col min="12" max="12" width="25.85546875" style="22" customWidth="1"/>
    <col min="13" max="13" width="63.42578125" style="22" customWidth="1"/>
  </cols>
  <sheetData>
    <row r="1" spans="2:10">
      <c r="B1" s="159" t="s">
        <v>235</v>
      </c>
      <c r="C1" s="159"/>
      <c r="D1" s="159"/>
      <c r="E1" s="159"/>
      <c r="F1" s="159"/>
      <c r="G1" s="159"/>
      <c r="H1" s="159"/>
      <c r="I1" s="159"/>
      <c r="J1" s="159"/>
    </row>
    <row r="2" spans="2:10">
      <c r="B2" s="160" t="s">
        <v>18</v>
      </c>
      <c r="C2" s="160"/>
      <c r="D2" s="160"/>
      <c r="E2" s="160"/>
      <c r="F2" s="160"/>
      <c r="G2" s="160"/>
      <c r="H2" s="160"/>
      <c r="I2" s="160"/>
      <c r="J2" s="160"/>
    </row>
    <row r="3" spans="2:10">
      <c r="B3" s="160" t="s">
        <v>19</v>
      </c>
      <c r="C3" s="160"/>
      <c r="D3" s="160"/>
      <c r="E3" s="160"/>
      <c r="F3" s="160"/>
      <c r="G3" s="160"/>
      <c r="H3" s="160"/>
      <c r="I3" s="160"/>
      <c r="J3" s="160"/>
    </row>
    <row r="4" spans="2:10">
      <c r="B4" s="161" t="s">
        <v>20</v>
      </c>
      <c r="C4" s="161"/>
      <c r="D4" s="161"/>
      <c r="E4" s="161"/>
      <c r="F4" s="161"/>
      <c r="G4" s="161"/>
      <c r="H4" s="161"/>
      <c r="I4" s="161"/>
      <c r="J4" s="161"/>
    </row>
    <row r="5" spans="2:10">
      <c r="B5" s="162"/>
      <c r="C5" s="162"/>
      <c r="D5" s="162"/>
      <c r="E5" s="162"/>
      <c r="F5" s="162"/>
      <c r="G5" s="162"/>
      <c r="H5" s="162"/>
      <c r="I5" s="162"/>
      <c r="J5" s="162"/>
    </row>
    <row r="6" spans="2:10">
      <c r="B6" s="163"/>
      <c r="C6" s="163"/>
      <c r="D6" s="163"/>
      <c r="E6" s="163"/>
      <c r="F6" s="163"/>
      <c r="G6" s="163"/>
      <c r="H6" s="163"/>
      <c r="I6" s="163"/>
      <c r="J6" s="163"/>
    </row>
    <row r="7" spans="2:10">
      <c r="B7" s="168"/>
      <c r="C7" s="168"/>
      <c r="D7" s="168"/>
      <c r="E7" s="168"/>
      <c r="F7" s="168"/>
      <c r="G7" s="168"/>
      <c r="H7" s="168"/>
      <c r="I7" s="168"/>
      <c r="J7" s="168"/>
    </row>
    <row r="8" spans="2:10">
      <c r="B8" s="199" t="s">
        <v>21</v>
      </c>
      <c r="C8" s="199"/>
      <c r="D8" s="199"/>
      <c r="E8" s="199"/>
      <c r="F8" s="199"/>
      <c r="G8" s="199"/>
      <c r="H8" s="199"/>
      <c r="I8" s="199"/>
      <c r="J8" s="199"/>
    </row>
    <row r="9" spans="2:10">
      <c r="B9" s="84" t="s">
        <v>22</v>
      </c>
      <c r="C9" s="196" t="s">
        <v>23</v>
      </c>
      <c r="D9" s="196"/>
      <c r="E9" s="196"/>
      <c r="F9" s="196"/>
      <c r="G9" s="196"/>
      <c r="H9" s="196"/>
      <c r="I9" s="232" t="s">
        <v>258</v>
      </c>
      <c r="J9" s="231"/>
    </row>
    <row r="10" spans="2:10">
      <c r="B10" s="84" t="s">
        <v>24</v>
      </c>
      <c r="C10" s="196" t="s">
        <v>25</v>
      </c>
      <c r="D10" s="196"/>
      <c r="E10" s="196"/>
      <c r="F10" s="196"/>
      <c r="G10" s="196"/>
      <c r="H10" s="196"/>
      <c r="I10" s="198" t="s">
        <v>190</v>
      </c>
      <c r="J10" s="198"/>
    </row>
    <row r="11" spans="2:10">
      <c r="B11" s="84" t="s">
        <v>27</v>
      </c>
      <c r="C11" s="196" t="s">
        <v>28</v>
      </c>
      <c r="D11" s="196"/>
      <c r="E11" s="196"/>
      <c r="F11" s="196"/>
      <c r="G11" s="196"/>
      <c r="H11" s="196"/>
      <c r="I11" s="197">
        <v>2025</v>
      </c>
      <c r="J11" s="198"/>
    </row>
    <row r="12" spans="2:10">
      <c r="B12" s="84" t="s">
        <v>29</v>
      </c>
      <c r="C12" s="196" t="s">
        <v>30</v>
      </c>
      <c r="D12" s="196"/>
      <c r="E12" s="196"/>
      <c r="F12" s="196"/>
      <c r="G12" s="196"/>
      <c r="H12" s="196"/>
      <c r="I12" s="198">
        <v>12</v>
      </c>
      <c r="J12" s="198"/>
    </row>
    <row r="13" spans="2:10">
      <c r="B13" s="1"/>
      <c r="C13" s="2"/>
      <c r="D13" s="2"/>
      <c r="E13" s="2"/>
      <c r="F13" s="2"/>
      <c r="G13" s="2"/>
      <c r="H13" s="2"/>
      <c r="I13" s="1"/>
      <c r="J13" s="1"/>
    </row>
    <row r="14" spans="2:10">
      <c r="B14" s="199" t="s">
        <v>31</v>
      </c>
      <c r="C14" s="199"/>
      <c r="D14" s="199"/>
      <c r="E14" s="199"/>
      <c r="F14" s="199"/>
      <c r="G14" s="199"/>
      <c r="H14" s="199"/>
      <c r="I14" s="199"/>
      <c r="J14" s="199"/>
    </row>
    <row r="15" spans="2:10">
      <c r="B15" s="198" t="s">
        <v>32</v>
      </c>
      <c r="C15" s="198"/>
      <c r="D15" s="198" t="s">
        <v>33</v>
      </c>
      <c r="E15" s="198"/>
      <c r="F15" s="198" t="s">
        <v>34</v>
      </c>
      <c r="G15" s="198"/>
      <c r="H15" s="198"/>
      <c r="I15" s="198"/>
      <c r="J15" s="198"/>
    </row>
    <row r="16" spans="2:10">
      <c r="B16" s="198" t="s">
        <v>35</v>
      </c>
      <c r="C16" s="198"/>
      <c r="D16" s="198" t="s">
        <v>36</v>
      </c>
      <c r="E16" s="198"/>
      <c r="F16" s="198"/>
      <c r="G16" s="198"/>
      <c r="H16" s="198"/>
      <c r="I16" s="198"/>
      <c r="J16" s="198"/>
    </row>
    <row r="17" spans="2:13">
      <c r="B17" s="1"/>
      <c r="C17" s="2"/>
      <c r="D17" s="2"/>
      <c r="E17" s="2"/>
      <c r="F17" s="2"/>
      <c r="G17" s="2"/>
      <c r="H17" s="2"/>
      <c r="I17" s="1"/>
      <c r="J17" s="1"/>
    </row>
    <row r="18" spans="2:13">
      <c r="B18" s="199" t="s">
        <v>37</v>
      </c>
      <c r="C18" s="199"/>
      <c r="D18" s="199"/>
      <c r="E18" s="199"/>
      <c r="F18" s="199"/>
      <c r="G18" s="199"/>
      <c r="H18" s="199"/>
      <c r="I18" s="199"/>
      <c r="J18" s="199"/>
    </row>
    <row r="19" spans="2:13">
      <c r="B19" s="84">
        <v>1</v>
      </c>
      <c r="C19" s="196" t="s">
        <v>38</v>
      </c>
      <c r="D19" s="196"/>
      <c r="E19" s="196"/>
      <c r="F19" s="196"/>
      <c r="G19" s="196"/>
      <c r="H19" s="196"/>
      <c r="I19" s="198" t="s">
        <v>35</v>
      </c>
      <c r="J19" s="198"/>
    </row>
    <row r="20" spans="2:13">
      <c r="B20" s="84">
        <v>2</v>
      </c>
      <c r="C20" s="196" t="s">
        <v>39</v>
      </c>
      <c r="D20" s="196"/>
      <c r="E20" s="196"/>
      <c r="F20" s="196"/>
      <c r="G20" s="196"/>
      <c r="H20" s="196"/>
      <c r="I20" s="198" t="s">
        <v>251</v>
      </c>
      <c r="J20" s="198"/>
    </row>
    <row r="21" spans="2:13">
      <c r="B21" s="84">
        <v>3</v>
      </c>
      <c r="C21" s="196" t="s">
        <v>40</v>
      </c>
      <c r="D21" s="196"/>
      <c r="E21" s="196"/>
      <c r="F21" s="196"/>
      <c r="G21" s="196"/>
      <c r="H21" s="196"/>
      <c r="I21" s="230">
        <v>2717.44</v>
      </c>
      <c r="J21" s="231"/>
    </row>
    <row r="22" spans="2:13">
      <c r="B22" s="84">
        <v>4</v>
      </c>
      <c r="C22" s="196" t="s">
        <v>41</v>
      </c>
      <c r="D22" s="196"/>
      <c r="E22" s="196"/>
      <c r="F22" s="196"/>
      <c r="G22" s="196"/>
      <c r="H22" s="196"/>
      <c r="I22" s="201" t="s">
        <v>236</v>
      </c>
      <c r="J22" s="201"/>
    </row>
    <row r="23" spans="2:13">
      <c r="B23" s="84">
        <v>5</v>
      </c>
      <c r="C23" s="196" t="s">
        <v>42</v>
      </c>
      <c r="D23" s="196"/>
      <c r="E23" s="196"/>
      <c r="F23" s="196"/>
      <c r="G23" s="196"/>
      <c r="H23" s="196"/>
      <c r="I23" s="200">
        <v>45658</v>
      </c>
      <c r="J23" s="198"/>
    </row>
    <row r="24" spans="2:13">
      <c r="B24" s="162"/>
      <c r="C24" s="162"/>
      <c r="D24" s="162"/>
      <c r="E24" s="162"/>
      <c r="F24" s="162"/>
      <c r="G24" s="162"/>
      <c r="H24" s="162"/>
      <c r="I24" s="162"/>
      <c r="J24" s="162"/>
    </row>
    <row r="25" spans="2:13">
      <c r="B25" s="202" t="s">
        <v>43</v>
      </c>
      <c r="C25" s="202"/>
      <c r="D25" s="202"/>
      <c r="E25" s="202"/>
      <c r="F25" s="202"/>
      <c r="G25" s="202"/>
      <c r="H25" s="202"/>
      <c r="I25" s="202"/>
      <c r="J25" s="202"/>
    </row>
    <row r="26" spans="2:13">
      <c r="B26" s="85">
        <v>1</v>
      </c>
      <c r="C26" s="201" t="s">
        <v>44</v>
      </c>
      <c r="D26" s="201"/>
      <c r="E26" s="201"/>
      <c r="F26" s="201"/>
      <c r="G26" s="201"/>
      <c r="H26" s="201"/>
      <c r="I26" s="85" t="s">
        <v>45</v>
      </c>
      <c r="J26" s="85" t="s">
        <v>46</v>
      </c>
      <c r="L26" s="86" t="s">
        <v>47</v>
      </c>
      <c r="M26" s="86" t="s">
        <v>48</v>
      </c>
    </row>
    <row r="27" spans="2:13">
      <c r="B27" s="85" t="s">
        <v>22</v>
      </c>
      <c r="C27" s="196" t="s">
        <v>49</v>
      </c>
      <c r="D27" s="196"/>
      <c r="E27" s="196"/>
      <c r="F27" s="196"/>
      <c r="G27" s="196"/>
      <c r="H27" s="196"/>
      <c r="I27" s="87"/>
      <c r="J27" s="228">
        <f>I21</f>
        <v>2717.44</v>
      </c>
      <c r="L27" s="88"/>
      <c r="M27" s="89" t="s">
        <v>50</v>
      </c>
    </row>
    <row r="28" spans="2:13">
      <c r="B28" s="85" t="s">
        <v>24</v>
      </c>
      <c r="C28" s="196" t="s">
        <v>51</v>
      </c>
      <c r="D28" s="196"/>
      <c r="E28" s="196"/>
      <c r="F28" s="196"/>
      <c r="G28" s="196"/>
      <c r="H28" s="196"/>
      <c r="I28" s="90">
        <v>0.3</v>
      </c>
      <c r="J28" s="229">
        <f>J27*I28</f>
        <v>815.23199999999997</v>
      </c>
    </row>
    <row r="29" spans="2:13">
      <c r="B29" s="85" t="s">
        <v>27</v>
      </c>
      <c r="C29" s="196" t="s">
        <v>52</v>
      </c>
      <c r="D29" s="196"/>
      <c r="E29" s="196"/>
      <c r="F29" s="196"/>
      <c r="G29" s="196"/>
      <c r="H29" s="196"/>
      <c r="I29" s="90">
        <v>0</v>
      </c>
      <c r="J29" s="229">
        <f>1518*I29</f>
        <v>0</v>
      </c>
    </row>
    <row r="30" spans="2:13">
      <c r="B30" s="85" t="s">
        <v>29</v>
      </c>
      <c r="C30" s="196" t="s">
        <v>53</v>
      </c>
      <c r="D30" s="196"/>
      <c r="E30" s="196"/>
      <c r="F30" s="196"/>
      <c r="G30" s="196"/>
      <c r="H30" s="196"/>
      <c r="I30" s="90"/>
      <c r="J30" s="91">
        <v>0</v>
      </c>
      <c r="K30" s="22"/>
    </row>
    <row r="31" spans="2:13">
      <c r="B31" s="85" t="s">
        <v>54</v>
      </c>
      <c r="C31" s="196" t="s">
        <v>55</v>
      </c>
      <c r="D31" s="196"/>
      <c r="E31" s="196"/>
      <c r="F31" s="196"/>
      <c r="G31" s="196"/>
      <c r="H31" s="196"/>
      <c r="I31" s="92"/>
      <c r="J31" s="91">
        <v>0</v>
      </c>
    </row>
    <row r="32" spans="2:13">
      <c r="B32" s="85" t="s">
        <v>56</v>
      </c>
      <c r="C32" s="196" t="s">
        <v>57</v>
      </c>
      <c r="D32" s="196"/>
      <c r="E32" s="196"/>
      <c r="F32" s="196"/>
      <c r="G32" s="196"/>
      <c r="H32" s="196"/>
      <c r="I32" s="90"/>
      <c r="J32" s="91">
        <v>0</v>
      </c>
    </row>
    <row r="33" spans="2:13">
      <c r="B33" s="201" t="s">
        <v>58</v>
      </c>
      <c r="C33" s="201"/>
      <c r="D33" s="201"/>
      <c r="E33" s="201"/>
      <c r="F33" s="201"/>
      <c r="G33" s="201"/>
      <c r="H33" s="201"/>
      <c r="I33" s="201"/>
      <c r="J33" s="93">
        <f>SUM(J27:J32)</f>
        <v>3532.672</v>
      </c>
    </row>
    <row r="34" spans="2:13">
      <c r="B34" s="3"/>
      <c r="C34" s="3"/>
      <c r="D34" s="3"/>
      <c r="E34" s="3"/>
      <c r="F34" s="3"/>
      <c r="G34" s="3"/>
      <c r="H34" s="3"/>
      <c r="I34" s="3"/>
      <c r="J34" s="4"/>
    </row>
    <row r="35" spans="2:13">
      <c r="B35" s="202" t="s">
        <v>59</v>
      </c>
      <c r="C35" s="202"/>
      <c r="D35" s="202"/>
      <c r="E35" s="202"/>
      <c r="F35" s="202"/>
      <c r="G35" s="202"/>
      <c r="H35" s="202"/>
      <c r="I35" s="202"/>
      <c r="J35" s="202"/>
    </row>
    <row r="36" spans="2:13">
      <c r="B36" s="203" t="s">
        <v>60</v>
      </c>
      <c r="C36" s="203"/>
      <c r="D36" s="203"/>
      <c r="E36" s="203"/>
      <c r="F36" s="203"/>
      <c r="G36" s="203"/>
      <c r="H36" s="203"/>
      <c r="I36" s="94" t="s">
        <v>45</v>
      </c>
      <c r="J36" s="94" t="s">
        <v>46</v>
      </c>
      <c r="L36" s="86" t="s">
        <v>47</v>
      </c>
      <c r="M36" s="86" t="s">
        <v>48</v>
      </c>
    </row>
    <row r="37" spans="2:13" ht="25.5">
      <c r="B37" s="85" t="s">
        <v>22</v>
      </c>
      <c r="C37" s="196" t="s">
        <v>61</v>
      </c>
      <c r="D37" s="196"/>
      <c r="E37" s="196"/>
      <c r="F37" s="196"/>
      <c r="G37" s="196"/>
      <c r="H37" s="196"/>
      <c r="I37" s="95">
        <v>8.3333000000000004E-2</v>
      </c>
      <c r="J37" s="91">
        <f>TRUNC($J$33*I37,2)</f>
        <v>294.38</v>
      </c>
      <c r="K37" s="20"/>
      <c r="L37" s="88"/>
      <c r="M37" s="96" t="s">
        <v>62</v>
      </c>
    </row>
    <row r="38" spans="2:13" ht="25.5">
      <c r="B38" s="85" t="s">
        <v>24</v>
      </c>
      <c r="C38" s="196" t="s">
        <v>63</v>
      </c>
      <c r="D38" s="196"/>
      <c r="E38" s="196"/>
      <c r="F38" s="196"/>
      <c r="G38" s="196"/>
      <c r="H38" s="196"/>
      <c r="I38" s="97">
        <v>2.7799999999999998E-2</v>
      </c>
      <c r="J38" s="91">
        <f>TRUNC($J$33*I38,2)</f>
        <v>98.2</v>
      </c>
      <c r="K38" s="20"/>
      <c r="L38" s="98" t="s">
        <v>64</v>
      </c>
      <c r="M38" s="96" t="s">
        <v>65</v>
      </c>
    </row>
    <row r="39" spans="2:13">
      <c r="B39" s="201" t="s">
        <v>66</v>
      </c>
      <c r="C39" s="201"/>
      <c r="D39" s="201"/>
      <c r="E39" s="201"/>
      <c r="F39" s="201"/>
      <c r="G39" s="201"/>
      <c r="H39" s="201"/>
      <c r="I39" s="99">
        <f>SUM(I37:I38)</f>
        <v>0.11113300000000001</v>
      </c>
      <c r="J39" s="93">
        <f>SUM(J37:J38)</f>
        <v>392.58</v>
      </c>
      <c r="K39" s="21"/>
    </row>
    <row r="40" spans="2:13">
      <c r="B40" s="173"/>
      <c r="C40" s="174"/>
      <c r="D40" s="174"/>
      <c r="E40" s="174"/>
      <c r="F40" s="174"/>
      <c r="G40" s="174"/>
      <c r="H40" s="174"/>
      <c r="I40" s="174"/>
      <c r="J40" s="174"/>
    </row>
    <row r="41" spans="2:13">
      <c r="B41" s="203" t="s">
        <v>67</v>
      </c>
      <c r="C41" s="203"/>
      <c r="D41" s="203"/>
      <c r="E41" s="203"/>
      <c r="F41" s="203"/>
      <c r="G41" s="203"/>
      <c r="H41" s="203"/>
      <c r="I41" s="94" t="s">
        <v>45</v>
      </c>
      <c r="J41" s="94" t="s">
        <v>46</v>
      </c>
      <c r="L41" s="86" t="s">
        <v>47</v>
      </c>
      <c r="M41" s="86" t="s">
        <v>48</v>
      </c>
    </row>
    <row r="42" spans="2:13">
      <c r="B42" s="85" t="s">
        <v>22</v>
      </c>
      <c r="C42" s="196" t="s">
        <v>68</v>
      </c>
      <c r="D42" s="196"/>
      <c r="E42" s="196"/>
      <c r="F42" s="196"/>
      <c r="G42" s="196"/>
      <c r="H42" s="196"/>
      <c r="I42" s="95">
        <v>0.2</v>
      </c>
      <c r="J42" s="91">
        <f>TRUNC(($J$33+$J$39)*$I$42,2)</f>
        <v>785.05</v>
      </c>
      <c r="L42" s="88"/>
      <c r="M42" s="24" t="s">
        <v>69</v>
      </c>
    </row>
    <row r="43" spans="2:13">
      <c r="B43" s="85" t="s">
        <v>24</v>
      </c>
      <c r="C43" s="196" t="s">
        <v>70</v>
      </c>
      <c r="D43" s="196"/>
      <c r="E43" s="196"/>
      <c r="F43" s="196"/>
      <c r="G43" s="196"/>
      <c r="H43" s="196"/>
      <c r="I43" s="95">
        <v>2.5000000000000001E-2</v>
      </c>
      <c r="J43" s="91">
        <f>TRUNC(($J$33+$J$39)*$I$43,2)</f>
        <v>98.13</v>
      </c>
      <c r="L43" s="88"/>
      <c r="M43" s="24" t="s">
        <v>71</v>
      </c>
    </row>
    <row r="44" spans="2:13">
      <c r="B44" s="85" t="s">
        <v>27</v>
      </c>
      <c r="C44" s="196" t="s">
        <v>72</v>
      </c>
      <c r="D44" s="196"/>
      <c r="E44" s="196"/>
      <c r="F44" s="196"/>
      <c r="G44" s="196"/>
      <c r="H44" s="196"/>
      <c r="I44" s="234">
        <v>0.06</v>
      </c>
      <c r="J44" s="91">
        <f>TRUNC(($J$33+$J$39)*$I$44,2)</f>
        <v>235.51</v>
      </c>
      <c r="L44" s="98" t="s">
        <v>73</v>
      </c>
      <c r="M44" s="24" t="s">
        <v>74</v>
      </c>
    </row>
    <row r="45" spans="2:13">
      <c r="B45" s="85" t="s">
        <v>29</v>
      </c>
      <c r="C45" s="196" t="s">
        <v>75</v>
      </c>
      <c r="D45" s="196"/>
      <c r="E45" s="196"/>
      <c r="F45" s="196"/>
      <c r="G45" s="196"/>
      <c r="H45" s="196"/>
      <c r="I45" s="95">
        <v>1.4999999999999999E-2</v>
      </c>
      <c r="J45" s="91">
        <f>TRUNC(($J$33+$J$39)*$I$45,2)</f>
        <v>58.87</v>
      </c>
      <c r="L45" s="88"/>
      <c r="M45" s="24" t="s">
        <v>76</v>
      </c>
    </row>
    <row r="46" spans="2:13">
      <c r="B46" s="85" t="s">
        <v>54</v>
      </c>
      <c r="C46" s="196" t="s">
        <v>77</v>
      </c>
      <c r="D46" s="196"/>
      <c r="E46" s="196"/>
      <c r="F46" s="196"/>
      <c r="G46" s="196"/>
      <c r="H46" s="196"/>
      <c r="I46" s="95">
        <v>0.01</v>
      </c>
      <c r="J46" s="91">
        <f>TRUNC(($J$33+$J$39)*$I$46,2)</f>
        <v>39.25</v>
      </c>
      <c r="L46" s="88"/>
      <c r="M46" s="24" t="s">
        <v>78</v>
      </c>
    </row>
    <row r="47" spans="2:13">
      <c r="B47" s="85" t="s">
        <v>56</v>
      </c>
      <c r="C47" s="196" t="s">
        <v>79</v>
      </c>
      <c r="D47" s="196"/>
      <c r="E47" s="196"/>
      <c r="F47" s="196"/>
      <c r="G47" s="196"/>
      <c r="H47" s="196"/>
      <c r="I47" s="95">
        <v>6.0000000000000001E-3</v>
      </c>
      <c r="J47" s="91">
        <f>TRUNC(($J$33+$J$39)*$I$47,2)</f>
        <v>23.55</v>
      </c>
      <c r="L47" s="88"/>
      <c r="M47" s="25" t="s">
        <v>80</v>
      </c>
    </row>
    <row r="48" spans="2:13">
      <c r="B48" s="85" t="s">
        <v>81</v>
      </c>
      <c r="C48" s="196" t="s">
        <v>82</v>
      </c>
      <c r="D48" s="196"/>
      <c r="E48" s="196"/>
      <c r="F48" s="196"/>
      <c r="G48" s="196"/>
      <c r="H48" s="196"/>
      <c r="I48" s="95">
        <v>2E-3</v>
      </c>
      <c r="J48" s="91">
        <f>TRUNC(($J$33+$J$39)*$I$48,2)</f>
        <v>7.85</v>
      </c>
      <c r="L48" s="88"/>
      <c r="M48" s="24" t="s">
        <v>78</v>
      </c>
    </row>
    <row r="49" spans="2:13">
      <c r="B49" s="85" t="s">
        <v>83</v>
      </c>
      <c r="C49" s="196" t="s">
        <v>84</v>
      </c>
      <c r="D49" s="196"/>
      <c r="E49" s="196"/>
      <c r="F49" s="196"/>
      <c r="G49" s="196"/>
      <c r="H49" s="196"/>
      <c r="I49" s="95">
        <v>0.08</v>
      </c>
      <c r="J49" s="91">
        <f>TRUNC(($J$33+$J$39)*$I$49,2)</f>
        <v>314.02</v>
      </c>
      <c r="L49" s="88"/>
      <c r="M49" s="24" t="s">
        <v>85</v>
      </c>
    </row>
    <row r="50" spans="2:13">
      <c r="B50" s="201" t="s">
        <v>86</v>
      </c>
      <c r="C50" s="201"/>
      <c r="D50" s="201"/>
      <c r="E50" s="201"/>
      <c r="F50" s="201"/>
      <c r="G50" s="201"/>
      <c r="H50" s="201"/>
      <c r="I50" s="99">
        <f>SUM(I42:I49)</f>
        <v>0.39800000000000008</v>
      </c>
      <c r="J50" s="93">
        <f>SUM(J42:J49)</f>
        <v>1562.2299999999998</v>
      </c>
    </row>
    <row r="51" spans="2:13">
      <c r="B51" s="205"/>
      <c r="C51" s="205"/>
      <c r="D51" s="205"/>
      <c r="E51" s="205"/>
      <c r="F51" s="205"/>
      <c r="G51" s="205"/>
      <c r="H51" s="205"/>
      <c r="I51" s="205"/>
      <c r="J51" s="206"/>
    </row>
    <row r="52" spans="2:13">
      <c r="B52" s="203" t="s">
        <v>87</v>
      </c>
      <c r="C52" s="203"/>
      <c r="D52" s="203"/>
      <c r="E52" s="203"/>
      <c r="F52" s="203"/>
      <c r="G52" s="203"/>
      <c r="H52" s="203"/>
      <c r="I52" s="100"/>
      <c r="J52" s="94" t="s">
        <v>46</v>
      </c>
      <c r="L52" s="86" t="s">
        <v>47</v>
      </c>
      <c r="M52" s="86" t="s">
        <v>48</v>
      </c>
    </row>
    <row r="53" spans="2:13" ht="25.5">
      <c r="B53" s="85" t="s">
        <v>22</v>
      </c>
      <c r="C53" s="204" t="s">
        <v>88</v>
      </c>
      <c r="D53" s="204"/>
      <c r="E53" s="204"/>
      <c r="F53" s="204"/>
      <c r="G53" s="204"/>
      <c r="H53" s="204"/>
      <c r="I53" s="84" t="s">
        <v>89</v>
      </c>
      <c r="J53" s="101"/>
      <c r="L53" s="72" t="s">
        <v>90</v>
      </c>
      <c r="M53" s="72" t="s">
        <v>91</v>
      </c>
    </row>
    <row r="54" spans="2:13">
      <c r="B54" s="85" t="s">
        <v>24</v>
      </c>
      <c r="C54" s="204" t="s">
        <v>238</v>
      </c>
      <c r="D54" s="204"/>
      <c r="E54" s="204"/>
      <c r="F54" s="204"/>
      <c r="G54" s="204"/>
      <c r="H54" s="204"/>
      <c r="I54" s="84" t="s">
        <v>89</v>
      </c>
      <c r="J54" s="227">
        <f>626.94*(1-0.0099)</f>
        <v>620.733294</v>
      </c>
      <c r="L54" s="89" t="s">
        <v>92</v>
      </c>
      <c r="M54" s="89" t="s">
        <v>241</v>
      </c>
    </row>
    <row r="55" spans="2:13">
      <c r="B55" s="85" t="s">
        <v>27</v>
      </c>
      <c r="C55" s="176" t="s">
        <v>93</v>
      </c>
      <c r="D55" s="177"/>
      <c r="E55" s="177"/>
      <c r="F55" s="177"/>
      <c r="G55" s="177"/>
      <c r="H55" s="178"/>
      <c r="I55" s="84" t="s">
        <v>89</v>
      </c>
      <c r="J55" s="227">
        <v>0</v>
      </c>
      <c r="L55" s="73"/>
      <c r="M55" s="89" t="s">
        <v>244</v>
      </c>
    </row>
    <row r="56" spans="2:13">
      <c r="B56" s="85" t="s">
        <v>29</v>
      </c>
      <c r="C56" s="204" t="s">
        <v>94</v>
      </c>
      <c r="D56" s="204"/>
      <c r="E56" s="204"/>
      <c r="F56" s="204"/>
      <c r="G56" s="204"/>
      <c r="H56" s="204"/>
      <c r="I56" s="84" t="s">
        <v>89</v>
      </c>
      <c r="J56" s="227">
        <v>0</v>
      </c>
      <c r="L56" s="88"/>
      <c r="M56" s="89" t="s">
        <v>243</v>
      </c>
    </row>
    <row r="57" spans="2:13">
      <c r="B57" s="85" t="s">
        <v>54</v>
      </c>
      <c r="C57" s="176" t="s">
        <v>95</v>
      </c>
      <c r="D57" s="177"/>
      <c r="E57" s="177"/>
      <c r="F57" s="177"/>
      <c r="G57" s="177"/>
      <c r="H57" s="178"/>
      <c r="I57" s="84" t="s">
        <v>89</v>
      </c>
      <c r="J57" s="227">
        <v>0</v>
      </c>
    </row>
    <row r="58" spans="2:13">
      <c r="B58" s="85" t="s">
        <v>56</v>
      </c>
      <c r="C58" s="204" t="s">
        <v>96</v>
      </c>
      <c r="D58" s="204"/>
      <c r="E58" s="204"/>
      <c r="F58" s="204"/>
      <c r="G58" s="204"/>
      <c r="H58" s="204"/>
      <c r="I58" s="84" t="s">
        <v>89</v>
      </c>
      <c r="J58" s="227">
        <v>0</v>
      </c>
    </row>
    <row r="59" spans="2:13">
      <c r="B59" s="201" t="s">
        <v>97</v>
      </c>
      <c r="C59" s="201"/>
      <c r="D59" s="201"/>
      <c r="E59" s="201"/>
      <c r="F59" s="201"/>
      <c r="G59" s="201"/>
      <c r="H59" s="201"/>
      <c r="I59" s="201"/>
      <c r="J59" s="93">
        <f>SUM(J53:J58)</f>
        <v>620.733294</v>
      </c>
    </row>
    <row r="60" spans="2:13">
      <c r="B60" s="205"/>
      <c r="C60" s="205"/>
      <c r="D60" s="205"/>
      <c r="E60" s="205"/>
      <c r="F60" s="205"/>
      <c r="G60" s="205"/>
      <c r="H60" s="205"/>
      <c r="I60" s="205"/>
      <c r="J60" s="206"/>
    </row>
    <row r="61" spans="2:13">
      <c r="B61" s="199" t="s">
        <v>98</v>
      </c>
      <c r="C61" s="199"/>
      <c r="D61" s="199"/>
      <c r="E61" s="199"/>
      <c r="F61" s="199"/>
      <c r="G61" s="199"/>
      <c r="H61" s="199"/>
      <c r="I61" s="199"/>
      <c r="J61" s="199"/>
    </row>
    <row r="62" spans="2:13">
      <c r="B62" s="201" t="s">
        <v>99</v>
      </c>
      <c r="C62" s="201"/>
      <c r="D62" s="201"/>
      <c r="E62" s="201"/>
      <c r="F62" s="201"/>
      <c r="G62" s="201"/>
      <c r="H62" s="201"/>
      <c r="I62" s="201"/>
      <c r="J62" s="85" t="s">
        <v>46</v>
      </c>
    </row>
    <row r="63" spans="2:13">
      <c r="B63" s="85" t="s">
        <v>100</v>
      </c>
      <c r="C63" s="196" t="s">
        <v>101</v>
      </c>
      <c r="D63" s="196"/>
      <c r="E63" s="196"/>
      <c r="F63" s="196"/>
      <c r="G63" s="196"/>
      <c r="H63" s="196"/>
      <c r="I63" s="196"/>
      <c r="J63" s="91">
        <f>J39</f>
        <v>392.58</v>
      </c>
    </row>
    <row r="64" spans="2:13">
      <c r="B64" s="85" t="s">
        <v>102</v>
      </c>
      <c r="C64" s="196" t="s">
        <v>103</v>
      </c>
      <c r="D64" s="196"/>
      <c r="E64" s="196"/>
      <c r="F64" s="196"/>
      <c r="G64" s="196"/>
      <c r="H64" s="196"/>
      <c r="I64" s="196"/>
      <c r="J64" s="91">
        <f>J50</f>
        <v>1562.2299999999998</v>
      </c>
    </row>
    <row r="65" spans="2:13">
      <c r="B65" s="85" t="s">
        <v>104</v>
      </c>
      <c r="C65" s="196" t="s">
        <v>105</v>
      </c>
      <c r="D65" s="196"/>
      <c r="E65" s="196"/>
      <c r="F65" s="196"/>
      <c r="G65" s="196"/>
      <c r="H65" s="196"/>
      <c r="I65" s="196"/>
      <c r="J65" s="91">
        <f>J59</f>
        <v>620.733294</v>
      </c>
    </row>
    <row r="66" spans="2:13">
      <c r="B66" s="201" t="s">
        <v>106</v>
      </c>
      <c r="C66" s="201"/>
      <c r="D66" s="201"/>
      <c r="E66" s="201"/>
      <c r="F66" s="201"/>
      <c r="G66" s="201"/>
      <c r="H66" s="201"/>
      <c r="I66" s="201"/>
      <c r="J66" s="93">
        <f>SUM(J63:J65)</f>
        <v>2575.5432939999996</v>
      </c>
    </row>
    <row r="67" spans="2:13">
      <c r="B67" s="181"/>
      <c r="C67" s="182"/>
      <c r="D67" s="182"/>
      <c r="E67" s="182"/>
      <c r="F67" s="182"/>
      <c r="G67" s="182"/>
      <c r="H67" s="182"/>
      <c r="I67" s="182"/>
      <c r="J67" s="182"/>
    </row>
    <row r="68" spans="2:13">
      <c r="B68" s="202" t="s">
        <v>107</v>
      </c>
      <c r="C68" s="202"/>
      <c r="D68" s="202"/>
      <c r="E68" s="202"/>
      <c r="F68" s="202"/>
      <c r="G68" s="202"/>
      <c r="H68" s="202"/>
      <c r="I68" s="202"/>
      <c r="J68" s="202"/>
    </row>
    <row r="69" spans="2:13">
      <c r="B69" s="85">
        <v>3</v>
      </c>
      <c r="C69" s="201" t="s">
        <v>108</v>
      </c>
      <c r="D69" s="201"/>
      <c r="E69" s="201"/>
      <c r="F69" s="201"/>
      <c r="G69" s="201"/>
      <c r="H69" s="201"/>
      <c r="I69" s="85" t="s">
        <v>45</v>
      </c>
      <c r="J69" s="85" t="s">
        <v>46</v>
      </c>
      <c r="L69" s="86" t="s">
        <v>47</v>
      </c>
      <c r="M69" s="86" t="s">
        <v>48</v>
      </c>
    </row>
    <row r="70" spans="2:13" ht="25.5">
      <c r="B70" s="85" t="s">
        <v>22</v>
      </c>
      <c r="C70" s="196" t="s">
        <v>109</v>
      </c>
      <c r="D70" s="196"/>
      <c r="E70" s="196"/>
      <c r="F70" s="196"/>
      <c r="G70" s="196"/>
      <c r="H70" s="196"/>
      <c r="I70" s="95">
        <f>(1/12)*5%</f>
        <v>4.1666666666666666E-3</v>
      </c>
      <c r="J70" s="91">
        <f>TRUNC(I70*$J$33,2)</f>
        <v>14.71</v>
      </c>
      <c r="L70" s="74" t="s">
        <v>110</v>
      </c>
      <c r="M70" s="74" t="s">
        <v>111</v>
      </c>
    </row>
    <row r="71" spans="2:13">
      <c r="B71" s="85" t="s">
        <v>24</v>
      </c>
      <c r="C71" s="196" t="s">
        <v>112</v>
      </c>
      <c r="D71" s="196"/>
      <c r="E71" s="196"/>
      <c r="F71" s="196"/>
      <c r="G71" s="196"/>
      <c r="H71" s="196"/>
      <c r="I71" s="95">
        <f>I49*I70</f>
        <v>3.3333333333333332E-4</v>
      </c>
      <c r="J71" s="91">
        <f>TRUNC(I71*$J$33,2)</f>
        <v>1.17</v>
      </c>
      <c r="L71" s="74" t="s">
        <v>113</v>
      </c>
      <c r="M71" s="74" t="s">
        <v>114</v>
      </c>
    </row>
    <row r="72" spans="2:13">
      <c r="B72" s="85" t="s">
        <v>27</v>
      </c>
      <c r="C72" s="196" t="s">
        <v>115</v>
      </c>
      <c r="D72" s="196"/>
      <c r="E72" s="196"/>
      <c r="F72" s="196"/>
      <c r="G72" s="196"/>
      <c r="H72" s="196"/>
      <c r="I72" s="95">
        <f>((7/30)/12)</f>
        <v>1.9444444444444445E-2</v>
      </c>
      <c r="J72" s="91">
        <f t="shared" ref="J72:J73" si="0">TRUNC(I72*$J$33,2)</f>
        <v>68.69</v>
      </c>
      <c r="L72" s="74" t="s">
        <v>116</v>
      </c>
      <c r="M72" s="74" t="s">
        <v>117</v>
      </c>
    </row>
    <row r="73" spans="2:13" ht="25.5">
      <c r="B73" s="85" t="s">
        <v>29</v>
      </c>
      <c r="C73" s="196" t="s">
        <v>118</v>
      </c>
      <c r="D73" s="196"/>
      <c r="E73" s="196"/>
      <c r="F73" s="196"/>
      <c r="G73" s="196"/>
      <c r="H73" s="196"/>
      <c r="I73" s="97">
        <f>I50*I72</f>
        <v>7.7388888888888906E-3</v>
      </c>
      <c r="J73" s="91">
        <f t="shared" si="0"/>
        <v>27.33</v>
      </c>
      <c r="L73" s="74" t="s">
        <v>119</v>
      </c>
    </row>
    <row r="74" spans="2:13" ht="25.5">
      <c r="B74" s="85" t="s">
        <v>54</v>
      </c>
      <c r="C74" s="183" t="s">
        <v>120</v>
      </c>
      <c r="D74" s="183"/>
      <c r="E74" s="183"/>
      <c r="F74" s="183"/>
      <c r="G74" s="183"/>
      <c r="H74" s="183"/>
      <c r="I74" s="95">
        <v>0.04</v>
      </c>
      <c r="J74" s="91">
        <f>TRUNC(I74*$J$33,2)</f>
        <v>141.30000000000001</v>
      </c>
      <c r="L74" s="75" t="s">
        <v>121</v>
      </c>
      <c r="M74" s="76" t="s">
        <v>122</v>
      </c>
    </row>
    <row r="75" spans="2:13">
      <c r="B75" s="201" t="s">
        <v>123</v>
      </c>
      <c r="C75" s="201"/>
      <c r="D75" s="201"/>
      <c r="E75" s="201"/>
      <c r="F75" s="201"/>
      <c r="G75" s="201"/>
      <c r="H75" s="201"/>
      <c r="I75" s="99">
        <f>SUM(I70:I74)</f>
        <v>7.1683333333333335E-2</v>
      </c>
      <c r="J75" s="93">
        <f>SUM(J70:J74)</f>
        <v>253.2</v>
      </c>
    </row>
    <row r="76" spans="2:13">
      <c r="B76" s="184"/>
      <c r="C76" s="185"/>
      <c r="D76" s="185"/>
      <c r="E76" s="185"/>
      <c r="F76" s="185"/>
      <c r="G76" s="185"/>
      <c r="H76" s="185"/>
      <c r="I76" s="185"/>
      <c r="J76" s="185"/>
    </row>
    <row r="77" spans="2:13">
      <c r="B77" s="202" t="s">
        <v>124</v>
      </c>
      <c r="C77" s="202"/>
      <c r="D77" s="202"/>
      <c r="E77" s="202"/>
      <c r="F77" s="202"/>
      <c r="G77" s="202"/>
      <c r="H77" s="202"/>
      <c r="I77" s="202"/>
      <c r="J77" s="202"/>
    </row>
    <row r="78" spans="2:13">
      <c r="B78" s="201" t="s">
        <v>125</v>
      </c>
      <c r="C78" s="201"/>
      <c r="D78" s="201"/>
      <c r="E78" s="201"/>
      <c r="F78" s="201"/>
      <c r="G78" s="201"/>
      <c r="H78" s="201"/>
      <c r="I78" s="85" t="s">
        <v>45</v>
      </c>
      <c r="J78" s="85" t="s">
        <v>46</v>
      </c>
      <c r="L78" s="86" t="s">
        <v>47</v>
      </c>
      <c r="M78" s="86" t="s">
        <v>48</v>
      </c>
    </row>
    <row r="79" spans="2:13" ht="25.5">
      <c r="B79" s="85" t="s">
        <v>22</v>
      </c>
      <c r="C79" s="196" t="s">
        <v>126</v>
      </c>
      <c r="D79" s="196"/>
      <c r="E79" s="196"/>
      <c r="F79" s="196"/>
      <c r="G79" s="196"/>
      <c r="H79" s="196"/>
      <c r="I79" s="95">
        <v>9.9500000000000005E-2</v>
      </c>
      <c r="J79" s="91">
        <f>TRUNC(($J$33)*I79,2)</f>
        <v>351.5</v>
      </c>
      <c r="L79" s="74" t="s">
        <v>127</v>
      </c>
      <c r="M79" s="74" t="s">
        <v>128</v>
      </c>
    </row>
    <row r="80" spans="2:13">
      <c r="B80" s="85" t="s">
        <v>24</v>
      </c>
      <c r="C80" s="196" t="s">
        <v>129</v>
      </c>
      <c r="D80" s="196"/>
      <c r="E80" s="196"/>
      <c r="F80" s="196"/>
      <c r="G80" s="196"/>
      <c r="H80" s="196"/>
      <c r="I80" s="95">
        <f>((1/30))/12</f>
        <v>2.7777777777777779E-3</v>
      </c>
      <c r="J80" s="91">
        <f t="shared" ref="J80:J84" si="1">TRUNC(($J$33)*I80,2)</f>
        <v>9.81</v>
      </c>
      <c r="L80" s="74" t="s">
        <v>130</v>
      </c>
      <c r="M80" s="74" t="s">
        <v>131</v>
      </c>
    </row>
    <row r="81" spans="2:13" ht="25.5">
      <c r="B81" s="85" t="s">
        <v>27</v>
      </c>
      <c r="C81" s="196" t="s">
        <v>132</v>
      </c>
      <c r="D81" s="196"/>
      <c r="E81" s="196"/>
      <c r="F81" s="196"/>
      <c r="G81" s="196"/>
      <c r="H81" s="196"/>
      <c r="I81" s="95">
        <f>((5/30)/12)*1.5%</f>
        <v>2.0833333333333332E-4</v>
      </c>
      <c r="J81" s="91">
        <f t="shared" si="1"/>
        <v>0.73</v>
      </c>
      <c r="L81" s="74" t="s">
        <v>133</v>
      </c>
      <c r="M81" s="96" t="s">
        <v>134</v>
      </c>
    </row>
    <row r="82" spans="2:13" ht="25.5">
      <c r="B82" s="85" t="s">
        <v>29</v>
      </c>
      <c r="C82" s="196" t="s">
        <v>135</v>
      </c>
      <c r="D82" s="196"/>
      <c r="E82" s="196"/>
      <c r="F82" s="196"/>
      <c r="G82" s="196"/>
      <c r="H82" s="196"/>
      <c r="I82" s="95">
        <f>((15/30)/12)*8%</f>
        <v>3.3333333333333331E-3</v>
      </c>
      <c r="J82" s="91">
        <f t="shared" si="1"/>
        <v>11.77</v>
      </c>
      <c r="L82" s="74" t="s">
        <v>136</v>
      </c>
      <c r="M82" s="96" t="s">
        <v>137</v>
      </c>
    </row>
    <row r="83" spans="2:13" ht="25.5">
      <c r="B83" s="85" t="s">
        <v>54</v>
      </c>
      <c r="C83" s="196" t="s">
        <v>138</v>
      </c>
      <c r="D83" s="196"/>
      <c r="E83" s="196"/>
      <c r="F83" s="196"/>
      <c r="G83" s="196"/>
      <c r="H83" s="196"/>
      <c r="I83" s="95">
        <f>(((4*8.33%)+(4*2.78%))/12)*2%</f>
        <v>7.4066666666666671E-4</v>
      </c>
      <c r="J83" s="91">
        <f t="shared" si="1"/>
        <v>2.61</v>
      </c>
      <c r="L83" s="74" t="s">
        <v>139</v>
      </c>
      <c r="M83" s="96" t="s">
        <v>140</v>
      </c>
    </row>
    <row r="84" spans="2:13">
      <c r="B84" s="85" t="s">
        <v>56</v>
      </c>
      <c r="C84" s="196" t="s">
        <v>141</v>
      </c>
      <c r="D84" s="196"/>
      <c r="E84" s="196"/>
      <c r="F84" s="196"/>
      <c r="G84" s="196"/>
      <c r="H84" s="196"/>
      <c r="I84" s="95">
        <v>0</v>
      </c>
      <c r="J84" s="91">
        <f t="shared" si="1"/>
        <v>0</v>
      </c>
    </row>
    <row r="85" spans="2:13">
      <c r="B85" s="201" t="s">
        <v>142</v>
      </c>
      <c r="C85" s="201"/>
      <c r="D85" s="201"/>
      <c r="E85" s="201"/>
      <c r="F85" s="201"/>
      <c r="G85" s="201"/>
      <c r="H85" s="201"/>
      <c r="I85" s="99">
        <f>SUM(I79:I84)</f>
        <v>0.10656011111111112</v>
      </c>
      <c r="J85" s="93">
        <f>SUM(J79:J84)</f>
        <v>376.42</v>
      </c>
    </row>
    <row r="86" spans="2:13">
      <c r="B86" s="188"/>
      <c r="C86" s="189"/>
      <c r="D86" s="189"/>
      <c r="E86" s="189"/>
      <c r="F86" s="189"/>
      <c r="G86" s="189"/>
      <c r="H86" s="189"/>
      <c r="I86" s="189"/>
      <c r="J86" s="189"/>
    </row>
    <row r="87" spans="2:13">
      <c r="B87" s="201" t="s">
        <v>143</v>
      </c>
      <c r="C87" s="201"/>
      <c r="D87" s="201"/>
      <c r="E87" s="201"/>
      <c r="F87" s="201"/>
      <c r="G87" s="201"/>
      <c r="H87" s="201"/>
      <c r="I87" s="85" t="s">
        <v>45</v>
      </c>
      <c r="J87" s="85" t="s">
        <v>46</v>
      </c>
    </row>
    <row r="88" spans="2:13">
      <c r="B88" s="85" t="s">
        <v>22</v>
      </c>
      <c r="C88" s="183" t="s">
        <v>144</v>
      </c>
      <c r="D88" s="196"/>
      <c r="E88" s="196"/>
      <c r="F88" s="196"/>
      <c r="G88" s="196"/>
      <c r="H88" s="196"/>
      <c r="I88" s="95">
        <v>0</v>
      </c>
      <c r="J88" s="91">
        <v>0</v>
      </c>
    </row>
    <row r="89" spans="2:13">
      <c r="B89" s="201" t="s">
        <v>145</v>
      </c>
      <c r="C89" s="201"/>
      <c r="D89" s="201"/>
      <c r="E89" s="201"/>
      <c r="F89" s="201"/>
      <c r="G89" s="201"/>
      <c r="H89" s="201"/>
      <c r="I89" s="99">
        <v>0</v>
      </c>
      <c r="J89" s="93">
        <v>0</v>
      </c>
    </row>
    <row r="90" spans="2:13">
      <c r="B90" s="186"/>
      <c r="C90" s="187"/>
      <c r="D90" s="187"/>
      <c r="E90" s="187"/>
      <c r="F90" s="187"/>
      <c r="G90" s="187"/>
      <c r="H90" s="187"/>
      <c r="I90" s="187"/>
      <c r="J90" s="187"/>
    </row>
    <row r="91" spans="2:13">
      <c r="B91" s="199" t="s">
        <v>146</v>
      </c>
      <c r="C91" s="199"/>
      <c r="D91" s="199"/>
      <c r="E91" s="199"/>
      <c r="F91" s="199"/>
      <c r="G91" s="199"/>
      <c r="H91" s="199"/>
      <c r="I91" s="199"/>
      <c r="J91" s="199"/>
    </row>
    <row r="92" spans="2:13">
      <c r="B92" s="201" t="s">
        <v>147</v>
      </c>
      <c r="C92" s="201"/>
      <c r="D92" s="201"/>
      <c r="E92" s="201"/>
      <c r="F92" s="201"/>
      <c r="G92" s="201"/>
      <c r="H92" s="201"/>
      <c r="I92" s="201"/>
      <c r="J92" s="85" t="s">
        <v>46</v>
      </c>
    </row>
    <row r="93" spans="2:13">
      <c r="B93" s="85" t="s">
        <v>148</v>
      </c>
      <c r="C93" s="196" t="s">
        <v>149</v>
      </c>
      <c r="D93" s="196"/>
      <c r="E93" s="196"/>
      <c r="F93" s="196"/>
      <c r="G93" s="196"/>
      <c r="H93" s="196"/>
      <c r="I93" s="196"/>
      <c r="J93" s="91">
        <f>J85</f>
        <v>376.42</v>
      </c>
    </row>
    <row r="94" spans="2:13">
      <c r="B94" s="85" t="s">
        <v>150</v>
      </c>
      <c r="C94" s="196" t="s">
        <v>151</v>
      </c>
      <c r="D94" s="196"/>
      <c r="E94" s="196"/>
      <c r="F94" s="196"/>
      <c r="G94" s="196"/>
      <c r="H94" s="196"/>
      <c r="I94" s="196"/>
      <c r="J94" s="91">
        <f>J89</f>
        <v>0</v>
      </c>
    </row>
    <row r="95" spans="2:13">
      <c r="B95" s="201" t="s">
        <v>152</v>
      </c>
      <c r="C95" s="201"/>
      <c r="D95" s="201"/>
      <c r="E95" s="201"/>
      <c r="F95" s="201"/>
      <c r="G95" s="201"/>
      <c r="H95" s="201"/>
      <c r="I95" s="201"/>
      <c r="J95" s="93">
        <f>SUM(J93:J94)</f>
        <v>376.42</v>
      </c>
    </row>
    <row r="96" spans="2:13">
      <c r="B96" s="181"/>
      <c r="C96" s="182"/>
      <c r="D96" s="182"/>
      <c r="E96" s="182"/>
      <c r="F96" s="182"/>
      <c r="G96" s="182"/>
      <c r="H96" s="182"/>
      <c r="I96" s="182"/>
      <c r="J96" s="182"/>
    </row>
    <row r="97" spans="2:13">
      <c r="B97" s="202" t="s">
        <v>153</v>
      </c>
      <c r="C97" s="202"/>
      <c r="D97" s="202"/>
      <c r="E97" s="202"/>
      <c r="F97" s="202"/>
      <c r="G97" s="202"/>
      <c r="H97" s="202"/>
      <c r="I97" s="202"/>
      <c r="J97" s="202"/>
    </row>
    <row r="98" spans="2:13">
      <c r="B98" s="85">
        <v>5</v>
      </c>
      <c r="C98" s="201" t="s">
        <v>154</v>
      </c>
      <c r="D98" s="201"/>
      <c r="E98" s="201"/>
      <c r="F98" s="201"/>
      <c r="G98" s="201"/>
      <c r="H98" s="201"/>
      <c r="I98" s="85"/>
      <c r="J98" s="85" t="s">
        <v>46</v>
      </c>
      <c r="L98" s="86" t="s">
        <v>47</v>
      </c>
      <c r="M98" s="86" t="s">
        <v>48</v>
      </c>
    </row>
    <row r="99" spans="2:13">
      <c r="B99" s="85" t="s">
        <v>22</v>
      </c>
      <c r="C99" s="204" t="s">
        <v>155</v>
      </c>
      <c r="D99" s="204"/>
      <c r="E99" s="204"/>
      <c r="F99" s="204"/>
      <c r="G99" s="204"/>
      <c r="H99" s="204"/>
      <c r="I99" s="95">
        <v>0</v>
      </c>
      <c r="J99" s="91">
        <f>'Uniformes '!E12</f>
        <v>115.11166666666666</v>
      </c>
      <c r="K99">
        <f>J99*12</f>
        <v>1381.34</v>
      </c>
      <c r="L99" s="73" t="s">
        <v>156</v>
      </c>
      <c r="M99" s="88"/>
    </row>
    <row r="100" spans="2:13">
      <c r="B100" s="85" t="s">
        <v>24</v>
      </c>
      <c r="C100" s="204" t="s">
        <v>157</v>
      </c>
      <c r="D100" s="204"/>
      <c r="E100" s="204"/>
      <c r="F100" s="204"/>
      <c r="G100" s="204"/>
      <c r="H100" s="204"/>
      <c r="I100" s="95">
        <v>0</v>
      </c>
      <c r="J100" s="91">
        <f>(($J$33+$J$66+$J$75+$J$95+J99)*I100)*(1-9.25%)</f>
        <v>0</v>
      </c>
      <c r="L100" s="73" t="s">
        <v>156</v>
      </c>
      <c r="M100" s="88"/>
    </row>
    <row r="101" spans="2:13">
      <c r="B101" s="77" t="s">
        <v>27</v>
      </c>
      <c r="C101" s="204" t="s">
        <v>158</v>
      </c>
      <c r="D101" s="204"/>
      <c r="E101" s="204"/>
      <c r="F101" s="204"/>
      <c r="G101" s="204"/>
      <c r="H101" s="204"/>
      <c r="I101" s="84" t="s">
        <v>89</v>
      </c>
      <c r="J101" s="91">
        <v>0</v>
      </c>
    </row>
    <row r="102" spans="2:13">
      <c r="B102" s="77" t="s">
        <v>29</v>
      </c>
      <c r="C102" s="204" t="s">
        <v>57</v>
      </c>
      <c r="D102" s="204"/>
      <c r="E102" s="204"/>
      <c r="F102" s="204"/>
      <c r="G102" s="204"/>
      <c r="H102" s="204"/>
      <c r="I102" s="84" t="s">
        <v>89</v>
      </c>
      <c r="J102" s="91">
        <v>0</v>
      </c>
    </row>
    <row r="103" spans="2:13">
      <c r="B103" s="201" t="s">
        <v>159</v>
      </c>
      <c r="C103" s="201"/>
      <c r="D103" s="201"/>
      <c r="E103" s="201"/>
      <c r="F103" s="201"/>
      <c r="G103" s="201"/>
      <c r="H103" s="201"/>
      <c r="I103" s="99" t="s">
        <v>89</v>
      </c>
      <c r="J103" s="93">
        <f>SUM(J99:J102)</f>
        <v>115.11166666666666</v>
      </c>
    </row>
    <row r="104" spans="2:13">
      <c r="B104" s="181"/>
      <c r="C104" s="182"/>
      <c r="D104" s="182"/>
      <c r="E104" s="182"/>
      <c r="F104" s="182"/>
      <c r="G104" s="182"/>
      <c r="H104" s="182"/>
      <c r="I104" s="182"/>
      <c r="J104" s="182"/>
    </row>
    <row r="105" spans="2:13">
      <c r="B105" s="202" t="s">
        <v>160</v>
      </c>
      <c r="C105" s="202"/>
      <c r="D105" s="202"/>
      <c r="E105" s="202"/>
      <c r="F105" s="202"/>
      <c r="G105" s="202"/>
      <c r="H105" s="202"/>
      <c r="I105" s="202"/>
      <c r="J105" s="202"/>
    </row>
    <row r="106" spans="2:13">
      <c r="B106" s="85">
        <v>6</v>
      </c>
      <c r="C106" s="201" t="s">
        <v>161</v>
      </c>
      <c r="D106" s="201"/>
      <c r="E106" s="201"/>
      <c r="F106" s="201"/>
      <c r="G106" s="201"/>
      <c r="H106" s="201"/>
      <c r="I106" s="85" t="s">
        <v>45</v>
      </c>
      <c r="J106" s="85" t="s">
        <v>46</v>
      </c>
      <c r="L106" s="86" t="s">
        <v>47</v>
      </c>
      <c r="M106" s="86" t="s">
        <v>48</v>
      </c>
    </row>
    <row r="107" spans="2:13">
      <c r="B107" s="85" t="s">
        <v>22</v>
      </c>
      <c r="C107" s="196" t="s">
        <v>162</v>
      </c>
      <c r="D107" s="196"/>
      <c r="E107" s="196"/>
      <c r="F107" s="196"/>
      <c r="G107" s="196"/>
      <c r="H107" s="196"/>
      <c r="I107" s="220">
        <v>7.7100000000000002E-2</v>
      </c>
      <c r="J107" s="91">
        <f>TRUNC(((J132)*I107),2)</f>
        <v>528.36</v>
      </c>
      <c r="K107" s="47"/>
      <c r="L107" s="73"/>
      <c r="M107" s="73" t="s">
        <v>187</v>
      </c>
    </row>
    <row r="108" spans="2:13">
      <c r="B108" s="85" t="s">
        <v>24</v>
      </c>
      <c r="C108" s="196" t="s">
        <v>163</v>
      </c>
      <c r="D108" s="196"/>
      <c r="E108" s="196"/>
      <c r="F108" s="196"/>
      <c r="G108" s="196"/>
      <c r="H108" s="196"/>
      <c r="I108" s="220">
        <v>6.7299999999999999E-2</v>
      </c>
      <c r="J108" s="91">
        <f>TRUNC(((J132+J107)*I108),2)</f>
        <v>496.76</v>
      </c>
      <c r="L108" s="73"/>
      <c r="M108" s="73" t="s">
        <v>164</v>
      </c>
    </row>
    <row r="109" spans="2:13">
      <c r="B109" s="85" t="s">
        <v>27</v>
      </c>
      <c r="C109" s="193" t="s">
        <v>165</v>
      </c>
      <c r="D109" s="193"/>
      <c r="E109" s="193"/>
      <c r="F109" s="193"/>
      <c r="G109" s="193"/>
      <c r="H109" s="193"/>
      <c r="I109" s="90"/>
      <c r="J109" s="78"/>
      <c r="L109" s="26"/>
      <c r="M109" s="26"/>
    </row>
    <row r="110" spans="2:13">
      <c r="B110" s="85" t="s">
        <v>166</v>
      </c>
      <c r="C110" s="196" t="s">
        <v>188</v>
      </c>
      <c r="D110" s="196"/>
      <c r="E110" s="196"/>
      <c r="F110" s="196"/>
      <c r="G110" s="196"/>
      <c r="H110" s="196"/>
      <c r="I110" s="221">
        <v>1.6500000000000001E-2</v>
      </c>
      <c r="J110" s="91">
        <f>TRUNC(I110*((J132+J107+J108)/(1-I116)),2)</f>
        <v>151.58000000000001</v>
      </c>
      <c r="L110" s="73"/>
      <c r="M110" s="73" t="s">
        <v>168</v>
      </c>
    </row>
    <row r="111" spans="2:13">
      <c r="B111" s="85" t="s">
        <v>169</v>
      </c>
      <c r="C111" s="196" t="s">
        <v>189</v>
      </c>
      <c r="D111" s="196"/>
      <c r="E111" s="196"/>
      <c r="F111" s="196"/>
      <c r="G111" s="196"/>
      <c r="H111" s="196"/>
      <c r="I111" s="221">
        <v>7.5999999999999998E-2</v>
      </c>
      <c r="J111" s="91">
        <f>TRUNC(I111*(J132+J107+J108)/(1-I116),2)</f>
        <v>698.23</v>
      </c>
      <c r="L111" s="73"/>
      <c r="M111" s="73" t="s">
        <v>171</v>
      </c>
    </row>
    <row r="112" spans="2:13">
      <c r="B112" s="85" t="s">
        <v>172</v>
      </c>
      <c r="C112" s="196" t="s">
        <v>173</v>
      </c>
      <c r="D112" s="196"/>
      <c r="E112" s="196"/>
      <c r="F112" s="196"/>
      <c r="G112" s="196"/>
      <c r="H112" s="196"/>
      <c r="I112" s="221">
        <v>0.05</v>
      </c>
      <c r="J112" s="91">
        <f>TRUNC(I112*(J132+J107+J108)/(1-I116),2)</f>
        <v>459.36</v>
      </c>
      <c r="L112" s="27"/>
      <c r="M112" s="27" t="s">
        <v>174</v>
      </c>
    </row>
    <row r="113" spans="2:13">
      <c r="B113" s="125" t="s">
        <v>29</v>
      </c>
      <c r="C113" s="222" t="s">
        <v>234</v>
      </c>
      <c r="D113" s="223"/>
      <c r="E113" s="223"/>
      <c r="F113" s="223"/>
      <c r="G113" s="223"/>
      <c r="H113" s="224"/>
      <c r="I113" s="225"/>
      <c r="J113" s="226">
        <v>833.33</v>
      </c>
      <c r="L113" s="26"/>
      <c r="M113" s="26"/>
    </row>
    <row r="114" spans="2:13">
      <c r="B114" s="201" t="s">
        <v>175</v>
      </c>
      <c r="C114" s="201"/>
      <c r="D114" s="201"/>
      <c r="E114" s="201"/>
      <c r="F114" s="201"/>
      <c r="G114" s="201"/>
      <c r="H114" s="201"/>
      <c r="I114" s="79">
        <f>SUM(I107:I112)</f>
        <v>0.28689999999999999</v>
      </c>
      <c r="J114" s="93">
        <f>SUM(J107:J113)</f>
        <v>3167.62</v>
      </c>
    </row>
    <row r="115" spans="2:13">
      <c r="B115" s="1"/>
      <c r="C115" s="190"/>
      <c r="D115" s="190"/>
      <c r="E115" s="190"/>
      <c r="F115" s="190"/>
      <c r="G115" s="190"/>
      <c r="H115" s="190"/>
      <c r="I115" s="190"/>
      <c r="J115" s="190"/>
      <c r="L115" s="26"/>
      <c r="M115" s="26"/>
    </row>
    <row r="116" spans="2:13">
      <c r="B116" s="80" t="s">
        <v>176</v>
      </c>
      <c r="C116" s="191" t="s">
        <v>177</v>
      </c>
      <c r="D116" s="191"/>
      <c r="E116" s="191"/>
      <c r="F116" s="191"/>
      <c r="G116" s="191"/>
      <c r="H116" s="191"/>
      <c r="I116" s="81">
        <f>I110+I111+I112</f>
        <v>0.14250000000000002</v>
      </c>
      <c r="J116" s="82"/>
    </row>
    <row r="117" spans="2:13">
      <c r="B117" s="5"/>
      <c r="C117" s="192">
        <v>100</v>
      </c>
      <c r="D117" s="192"/>
      <c r="E117" s="192"/>
      <c r="F117" s="192"/>
      <c r="G117" s="192"/>
      <c r="H117" s="192"/>
      <c r="I117" s="6"/>
      <c r="J117" s="7"/>
    </row>
    <row r="118" spans="2:13">
      <c r="B118" s="8"/>
      <c r="C118" s="9"/>
      <c r="D118" s="9"/>
      <c r="E118" s="9"/>
      <c r="F118" s="9"/>
      <c r="G118" s="9"/>
      <c r="H118" s="9"/>
      <c r="I118" s="6"/>
      <c r="J118" s="7"/>
    </row>
    <row r="119" spans="2:13">
      <c r="B119" s="5" t="s">
        <v>178</v>
      </c>
      <c r="C119" s="192" t="s">
        <v>179</v>
      </c>
      <c r="D119" s="192"/>
      <c r="E119" s="192"/>
      <c r="F119" s="192"/>
      <c r="G119" s="192"/>
      <c r="H119" s="192"/>
      <c r="I119" s="6"/>
      <c r="J119" s="7">
        <f>J33+J66+J75+J95+J103+J107+J108</f>
        <v>7878.0669606666661</v>
      </c>
    </row>
    <row r="120" spans="2:13">
      <c r="B120" s="5"/>
      <c r="C120" s="9"/>
      <c r="D120" s="9"/>
      <c r="E120" s="9"/>
      <c r="F120" s="9"/>
      <c r="G120" s="9"/>
      <c r="H120" s="9"/>
      <c r="I120" s="6"/>
      <c r="J120" s="7"/>
    </row>
    <row r="121" spans="2:13">
      <c r="B121" s="5" t="s">
        <v>180</v>
      </c>
      <c r="C121" s="192" t="s">
        <v>181</v>
      </c>
      <c r="D121" s="192"/>
      <c r="E121" s="192"/>
      <c r="F121" s="192"/>
      <c r="G121" s="192"/>
      <c r="H121" s="192"/>
      <c r="I121" s="6"/>
      <c r="J121" s="7">
        <f>TRUNC(J119/(1-I116),2)</f>
        <v>9187.25</v>
      </c>
    </row>
    <row r="122" spans="2:13">
      <c r="B122" s="5"/>
      <c r="C122" s="9"/>
      <c r="D122" s="9"/>
      <c r="E122" s="9"/>
      <c r="F122" s="9"/>
      <c r="G122" s="9"/>
      <c r="H122" s="9"/>
      <c r="I122" s="6"/>
      <c r="J122" s="7"/>
    </row>
    <row r="123" spans="2:13">
      <c r="B123" s="10"/>
      <c r="C123" s="195" t="s">
        <v>182</v>
      </c>
      <c r="D123" s="195"/>
      <c r="E123" s="195"/>
      <c r="F123" s="195"/>
      <c r="G123" s="195"/>
      <c r="H123" s="195"/>
      <c r="I123" s="11"/>
      <c r="J123" s="12">
        <f>J121-J119</f>
        <v>1309.1830393333339</v>
      </c>
    </row>
    <row r="124" spans="2:13">
      <c r="B124" s="1"/>
      <c r="C124" s="1"/>
      <c r="D124" s="1"/>
      <c r="E124" s="1"/>
      <c r="F124" s="1"/>
      <c r="G124" s="1"/>
      <c r="H124" s="1"/>
      <c r="I124" s="1"/>
      <c r="J124" s="4"/>
    </row>
    <row r="125" spans="2:13">
      <c r="B125" s="199" t="s">
        <v>183</v>
      </c>
      <c r="C125" s="199"/>
      <c r="D125" s="199"/>
      <c r="E125" s="199"/>
      <c r="F125" s="199"/>
      <c r="G125" s="199"/>
      <c r="H125" s="199"/>
      <c r="I125" s="199"/>
      <c r="J125" s="199"/>
    </row>
    <row r="126" spans="2:13">
      <c r="B126" s="201" t="s">
        <v>184</v>
      </c>
      <c r="C126" s="201"/>
      <c r="D126" s="201"/>
      <c r="E126" s="201"/>
      <c r="F126" s="201"/>
      <c r="G126" s="201"/>
      <c r="H126" s="201"/>
      <c r="I126" s="201"/>
      <c r="J126" s="85" t="s">
        <v>46</v>
      </c>
    </row>
    <row r="127" spans="2:13">
      <c r="B127" s="84" t="s">
        <v>22</v>
      </c>
      <c r="C127" s="196" t="s">
        <v>43</v>
      </c>
      <c r="D127" s="196"/>
      <c r="E127" s="196"/>
      <c r="F127" s="196"/>
      <c r="G127" s="196"/>
      <c r="H127" s="196"/>
      <c r="I127" s="196"/>
      <c r="J127" s="91">
        <f>J33</f>
        <v>3532.672</v>
      </c>
    </row>
    <row r="128" spans="2:13">
      <c r="B128" s="84" t="s">
        <v>24</v>
      </c>
      <c r="C128" s="196" t="s">
        <v>59</v>
      </c>
      <c r="D128" s="196"/>
      <c r="E128" s="196"/>
      <c r="F128" s="196"/>
      <c r="G128" s="196"/>
      <c r="H128" s="196"/>
      <c r="I128" s="196"/>
      <c r="J128" s="91">
        <f>J66</f>
        <v>2575.5432939999996</v>
      </c>
    </row>
    <row r="129" spans="2:10">
      <c r="B129" s="84" t="s">
        <v>27</v>
      </c>
      <c r="C129" s="196" t="s">
        <v>107</v>
      </c>
      <c r="D129" s="196"/>
      <c r="E129" s="196"/>
      <c r="F129" s="196"/>
      <c r="G129" s="196"/>
      <c r="H129" s="196"/>
      <c r="I129" s="196"/>
      <c r="J129" s="91">
        <f>J75</f>
        <v>253.2</v>
      </c>
    </row>
    <row r="130" spans="2:10">
      <c r="B130" s="84" t="s">
        <v>29</v>
      </c>
      <c r="C130" s="196" t="s">
        <v>124</v>
      </c>
      <c r="D130" s="196"/>
      <c r="E130" s="196"/>
      <c r="F130" s="196"/>
      <c r="G130" s="196"/>
      <c r="H130" s="196"/>
      <c r="I130" s="196"/>
      <c r="J130" s="91">
        <f>J95</f>
        <v>376.42</v>
      </c>
    </row>
    <row r="131" spans="2:10">
      <c r="B131" s="84" t="s">
        <v>54</v>
      </c>
      <c r="C131" s="196" t="s">
        <v>153</v>
      </c>
      <c r="D131" s="196"/>
      <c r="E131" s="196"/>
      <c r="F131" s="196"/>
      <c r="G131" s="196"/>
      <c r="H131" s="196"/>
      <c r="I131" s="196"/>
      <c r="J131" s="91">
        <f>J103</f>
        <v>115.11166666666666</v>
      </c>
    </row>
    <row r="132" spans="2:10">
      <c r="B132" s="85"/>
      <c r="C132" s="201" t="s">
        <v>185</v>
      </c>
      <c r="D132" s="201"/>
      <c r="E132" s="201"/>
      <c r="F132" s="201"/>
      <c r="G132" s="201"/>
      <c r="H132" s="201"/>
      <c r="I132" s="201"/>
      <c r="J132" s="93">
        <f>SUM(J127:J131)</f>
        <v>6852.9469606666662</v>
      </c>
    </row>
    <row r="133" spans="2:10">
      <c r="B133" s="84" t="s">
        <v>56</v>
      </c>
      <c r="C133" s="196" t="s">
        <v>160</v>
      </c>
      <c r="D133" s="196"/>
      <c r="E133" s="196"/>
      <c r="F133" s="196"/>
      <c r="G133" s="196"/>
      <c r="H133" s="196"/>
      <c r="I133" s="196"/>
      <c r="J133" s="91">
        <f>J114</f>
        <v>3167.62</v>
      </c>
    </row>
    <row r="134" spans="2:10" ht="18">
      <c r="B134" s="194" t="s">
        <v>186</v>
      </c>
      <c r="C134" s="194"/>
      <c r="D134" s="194"/>
      <c r="E134" s="194"/>
      <c r="F134" s="194"/>
      <c r="G134" s="194"/>
      <c r="H134" s="194"/>
      <c r="I134" s="194"/>
      <c r="J134" s="83">
        <f>TRUNC(J132+J133,2)</f>
        <v>10020.56</v>
      </c>
    </row>
    <row r="135" spans="2:10">
      <c r="B135" s="13"/>
      <c r="C135" s="13"/>
      <c r="D135" s="13"/>
      <c r="E135" s="13"/>
      <c r="F135" s="13"/>
      <c r="G135" s="13"/>
      <c r="H135" s="13"/>
      <c r="I135" s="13"/>
      <c r="J135" s="14"/>
    </row>
    <row r="136" spans="2:10">
      <c r="B136" s="13"/>
      <c r="C136" s="13"/>
      <c r="D136" s="13"/>
      <c r="E136" s="13"/>
      <c r="F136" s="13"/>
      <c r="G136" s="13"/>
      <c r="H136" s="13"/>
      <c r="I136" s="13"/>
      <c r="J136" s="46"/>
    </row>
    <row r="137" spans="2:10">
      <c r="B137" s="18"/>
      <c r="C137" s="19"/>
      <c r="D137" s="13"/>
      <c r="E137" s="13"/>
      <c r="F137" s="13"/>
      <c r="G137" s="13"/>
      <c r="H137" s="13"/>
      <c r="I137" s="13"/>
      <c r="J137" s="13"/>
    </row>
    <row r="138" spans="2:10">
      <c r="B138" s="15"/>
      <c r="C138" s="15"/>
      <c r="D138" s="16"/>
    </row>
    <row r="139" spans="2:10">
      <c r="B139" s="17"/>
      <c r="C139" s="13"/>
      <c r="D139" s="13"/>
    </row>
    <row r="140" spans="2:10">
      <c r="B140" s="17"/>
      <c r="C140" s="13"/>
      <c r="D140" s="13"/>
    </row>
  </sheetData>
  <mergeCells count="140">
    <mergeCell ref="C130:I130"/>
    <mergeCell ref="C131:I131"/>
    <mergeCell ref="C132:I132"/>
    <mergeCell ref="C133:I133"/>
    <mergeCell ref="B134:I134"/>
    <mergeCell ref="C123:H123"/>
    <mergeCell ref="B125:J125"/>
    <mergeCell ref="B126:I126"/>
    <mergeCell ref="C127:I127"/>
    <mergeCell ref="C128:I128"/>
    <mergeCell ref="C129:I129"/>
    <mergeCell ref="B114:H114"/>
    <mergeCell ref="C115:J115"/>
    <mergeCell ref="C116:H116"/>
    <mergeCell ref="C117:H117"/>
    <mergeCell ref="C119:H119"/>
    <mergeCell ref="C121:H121"/>
    <mergeCell ref="C107:H107"/>
    <mergeCell ref="C108:H108"/>
    <mergeCell ref="C109:H109"/>
    <mergeCell ref="C110:H110"/>
    <mergeCell ref="C111:H111"/>
    <mergeCell ref="C112:H112"/>
    <mergeCell ref="C113:H113"/>
    <mergeCell ref="C101:H101"/>
    <mergeCell ref="C102:H102"/>
    <mergeCell ref="B103:H103"/>
    <mergeCell ref="B104:J104"/>
    <mergeCell ref="B105:J105"/>
    <mergeCell ref="C106:H106"/>
    <mergeCell ref="B95:I95"/>
    <mergeCell ref="B96:J96"/>
    <mergeCell ref="B97:J97"/>
    <mergeCell ref="C98:H98"/>
    <mergeCell ref="C99:H99"/>
    <mergeCell ref="C100:H100"/>
    <mergeCell ref="B89:H89"/>
    <mergeCell ref="B90:J90"/>
    <mergeCell ref="B91:J91"/>
    <mergeCell ref="B92:I92"/>
    <mergeCell ref="C93:I93"/>
    <mergeCell ref="C94:I94"/>
    <mergeCell ref="C83:H83"/>
    <mergeCell ref="C84:H84"/>
    <mergeCell ref="B85:H85"/>
    <mergeCell ref="B86:J86"/>
    <mergeCell ref="B87:H87"/>
    <mergeCell ref="C88:H88"/>
    <mergeCell ref="B77:J77"/>
    <mergeCell ref="B78:H78"/>
    <mergeCell ref="C79:H79"/>
    <mergeCell ref="C80:H80"/>
    <mergeCell ref="C81:H81"/>
    <mergeCell ref="C82:H82"/>
    <mergeCell ref="C71:H71"/>
    <mergeCell ref="C72:H72"/>
    <mergeCell ref="C73:H73"/>
    <mergeCell ref="C74:H74"/>
    <mergeCell ref="B75:H75"/>
    <mergeCell ref="B76:J76"/>
    <mergeCell ref="C65:I65"/>
    <mergeCell ref="B66:I66"/>
    <mergeCell ref="B67:J67"/>
    <mergeCell ref="B68:J68"/>
    <mergeCell ref="C69:H69"/>
    <mergeCell ref="C70:H70"/>
    <mergeCell ref="B59:I59"/>
    <mergeCell ref="B60:J60"/>
    <mergeCell ref="B61:J61"/>
    <mergeCell ref="B62:I62"/>
    <mergeCell ref="C63:I63"/>
    <mergeCell ref="C64:I64"/>
    <mergeCell ref="C53:H53"/>
    <mergeCell ref="C54:H54"/>
    <mergeCell ref="C55:H55"/>
    <mergeCell ref="C56:H56"/>
    <mergeCell ref="C57:H57"/>
    <mergeCell ref="C58:H58"/>
    <mergeCell ref="C47:H47"/>
    <mergeCell ref="C48:H48"/>
    <mergeCell ref="C49:H49"/>
    <mergeCell ref="B50:H50"/>
    <mergeCell ref="B51:J51"/>
    <mergeCell ref="B52:H52"/>
    <mergeCell ref="B41:H41"/>
    <mergeCell ref="C42:H42"/>
    <mergeCell ref="C43:H43"/>
    <mergeCell ref="C44:H44"/>
    <mergeCell ref="C45:H45"/>
    <mergeCell ref="C46:H46"/>
    <mergeCell ref="B35:J35"/>
    <mergeCell ref="B36:H36"/>
    <mergeCell ref="C37:H37"/>
    <mergeCell ref="C38:H38"/>
    <mergeCell ref="B39:H39"/>
    <mergeCell ref="B40:J40"/>
    <mergeCell ref="C28:H28"/>
    <mergeCell ref="C29:H29"/>
    <mergeCell ref="C30:H30"/>
    <mergeCell ref="C31:H31"/>
    <mergeCell ref="C32:H32"/>
    <mergeCell ref="B33:I33"/>
    <mergeCell ref="C23:H23"/>
    <mergeCell ref="I23:J23"/>
    <mergeCell ref="B24:J24"/>
    <mergeCell ref="B25:J25"/>
    <mergeCell ref="C26:H26"/>
    <mergeCell ref="C27:H27"/>
    <mergeCell ref="C20:H20"/>
    <mergeCell ref="I20:J20"/>
    <mergeCell ref="C21:H21"/>
    <mergeCell ref="I21:J21"/>
    <mergeCell ref="C22:H22"/>
    <mergeCell ref="I22:J22"/>
    <mergeCell ref="B16:C16"/>
    <mergeCell ref="D16:E16"/>
    <mergeCell ref="F16:J16"/>
    <mergeCell ref="B18:J18"/>
    <mergeCell ref="C19:H19"/>
    <mergeCell ref="I19:J19"/>
    <mergeCell ref="B14:J14"/>
    <mergeCell ref="B15:C15"/>
    <mergeCell ref="D15:E15"/>
    <mergeCell ref="F15:J15"/>
    <mergeCell ref="B7:J7"/>
    <mergeCell ref="B8:J8"/>
    <mergeCell ref="C9:H9"/>
    <mergeCell ref="I9:J9"/>
    <mergeCell ref="C10:H10"/>
    <mergeCell ref="I10:J10"/>
    <mergeCell ref="B1:J1"/>
    <mergeCell ref="B2:J2"/>
    <mergeCell ref="B3:J3"/>
    <mergeCell ref="B4:J4"/>
    <mergeCell ref="B5:J5"/>
    <mergeCell ref="B6:J6"/>
    <mergeCell ref="C11:H11"/>
    <mergeCell ref="I11:J11"/>
    <mergeCell ref="C12:H12"/>
    <mergeCell ref="I12:J12"/>
  </mergeCells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AE0B-6837-46E8-A62B-2399EE10B491}">
  <dimension ref="B1:M140"/>
  <sheetViews>
    <sheetView topLeftCell="C20" workbookViewId="0">
      <selection activeCell="K10" sqref="K10"/>
    </sheetView>
  </sheetViews>
  <sheetFormatPr defaultRowHeight="15"/>
  <cols>
    <col min="2" max="2" width="10.42578125" customWidth="1"/>
    <col min="3" max="3" width="49.5703125" bestFit="1" customWidth="1"/>
    <col min="8" max="8" width="9" bestFit="1" customWidth="1"/>
    <col min="9" max="9" width="9.42578125" bestFit="1" customWidth="1"/>
    <col min="10" max="10" width="23.5703125" customWidth="1"/>
    <col min="11" max="11" width="12.42578125" bestFit="1" customWidth="1"/>
    <col min="12" max="12" width="25.85546875" style="22" customWidth="1"/>
    <col min="13" max="13" width="63.42578125" style="22" customWidth="1"/>
  </cols>
  <sheetData>
    <row r="1" spans="2:10">
      <c r="B1" s="159" t="s">
        <v>235</v>
      </c>
      <c r="C1" s="159"/>
      <c r="D1" s="159"/>
      <c r="E1" s="159"/>
      <c r="F1" s="159"/>
      <c r="G1" s="159"/>
      <c r="H1" s="159"/>
      <c r="I1" s="159"/>
      <c r="J1" s="159"/>
    </row>
    <row r="2" spans="2:10">
      <c r="B2" s="160" t="s">
        <v>18</v>
      </c>
      <c r="C2" s="160"/>
      <c r="D2" s="160"/>
      <c r="E2" s="160"/>
      <c r="F2" s="160"/>
      <c r="G2" s="160"/>
      <c r="H2" s="160"/>
      <c r="I2" s="160"/>
      <c r="J2" s="160"/>
    </row>
    <row r="3" spans="2:10">
      <c r="B3" s="160" t="s">
        <v>19</v>
      </c>
      <c r="C3" s="160"/>
      <c r="D3" s="160"/>
      <c r="E3" s="160"/>
      <c r="F3" s="160"/>
      <c r="G3" s="160"/>
      <c r="H3" s="160"/>
      <c r="I3" s="160"/>
      <c r="J3" s="160"/>
    </row>
    <row r="4" spans="2:10">
      <c r="B4" s="161" t="s">
        <v>20</v>
      </c>
      <c r="C4" s="161"/>
      <c r="D4" s="161"/>
      <c r="E4" s="161"/>
      <c r="F4" s="161"/>
      <c r="G4" s="161"/>
      <c r="H4" s="161"/>
      <c r="I4" s="161"/>
      <c r="J4" s="161"/>
    </row>
    <row r="5" spans="2:10">
      <c r="B5" s="162"/>
      <c r="C5" s="162"/>
      <c r="D5" s="162"/>
      <c r="E5" s="162"/>
      <c r="F5" s="162"/>
      <c r="G5" s="162"/>
      <c r="H5" s="162"/>
      <c r="I5" s="162"/>
      <c r="J5" s="162"/>
    </row>
    <row r="6" spans="2:10">
      <c r="B6" s="163"/>
      <c r="C6" s="163"/>
      <c r="D6" s="163"/>
      <c r="E6" s="163"/>
      <c r="F6" s="163"/>
      <c r="G6" s="163"/>
      <c r="H6" s="163"/>
      <c r="I6" s="163"/>
      <c r="J6" s="163"/>
    </row>
    <row r="7" spans="2:10">
      <c r="B7" s="168"/>
      <c r="C7" s="168"/>
      <c r="D7" s="168"/>
      <c r="E7" s="168"/>
      <c r="F7" s="168"/>
      <c r="G7" s="168"/>
      <c r="H7" s="168"/>
      <c r="I7" s="168"/>
      <c r="J7" s="168"/>
    </row>
    <row r="8" spans="2:10">
      <c r="B8" s="199" t="s">
        <v>21</v>
      </c>
      <c r="C8" s="199"/>
      <c r="D8" s="199"/>
      <c r="E8" s="199"/>
      <c r="F8" s="199"/>
      <c r="G8" s="199"/>
      <c r="H8" s="199"/>
      <c r="I8" s="199"/>
      <c r="J8" s="199"/>
    </row>
    <row r="9" spans="2:10">
      <c r="B9" s="84" t="s">
        <v>22</v>
      </c>
      <c r="C9" s="196" t="s">
        <v>23</v>
      </c>
      <c r="D9" s="196"/>
      <c r="E9" s="196"/>
      <c r="F9" s="196"/>
      <c r="G9" s="196"/>
      <c r="H9" s="196"/>
      <c r="I9" s="232" t="s">
        <v>259</v>
      </c>
      <c r="J9" s="231"/>
    </row>
    <row r="10" spans="2:10">
      <c r="B10" s="84" t="s">
        <v>24</v>
      </c>
      <c r="C10" s="196" t="s">
        <v>25</v>
      </c>
      <c r="D10" s="196"/>
      <c r="E10" s="196"/>
      <c r="F10" s="196"/>
      <c r="G10" s="196"/>
      <c r="H10" s="196"/>
      <c r="I10" s="198" t="s">
        <v>26</v>
      </c>
      <c r="J10" s="198"/>
    </row>
    <row r="11" spans="2:10">
      <c r="B11" s="84" t="s">
        <v>27</v>
      </c>
      <c r="C11" s="196" t="s">
        <v>28</v>
      </c>
      <c r="D11" s="196"/>
      <c r="E11" s="196"/>
      <c r="F11" s="196"/>
      <c r="G11" s="196"/>
      <c r="H11" s="196"/>
      <c r="I11" s="197">
        <v>2025</v>
      </c>
      <c r="J11" s="198"/>
    </row>
    <row r="12" spans="2:10">
      <c r="B12" s="84" t="s">
        <v>29</v>
      </c>
      <c r="C12" s="196" t="s">
        <v>30</v>
      </c>
      <c r="D12" s="196"/>
      <c r="E12" s="196"/>
      <c r="F12" s="196"/>
      <c r="G12" s="196"/>
      <c r="H12" s="196"/>
      <c r="I12" s="198">
        <v>12</v>
      </c>
      <c r="J12" s="198"/>
    </row>
    <row r="13" spans="2:10">
      <c r="B13" s="1"/>
      <c r="C13" s="2"/>
      <c r="D13" s="2"/>
      <c r="E13" s="2"/>
      <c r="F13" s="2"/>
      <c r="G13" s="2"/>
      <c r="H13" s="2"/>
      <c r="I13" s="1"/>
      <c r="J13" s="1"/>
    </row>
    <row r="14" spans="2:10">
      <c r="B14" s="199" t="s">
        <v>31</v>
      </c>
      <c r="C14" s="199"/>
      <c r="D14" s="199"/>
      <c r="E14" s="199"/>
      <c r="F14" s="199"/>
      <c r="G14" s="199"/>
      <c r="H14" s="199"/>
      <c r="I14" s="199"/>
      <c r="J14" s="199"/>
    </row>
    <row r="15" spans="2:10">
      <c r="B15" s="198" t="s">
        <v>32</v>
      </c>
      <c r="C15" s="198"/>
      <c r="D15" s="198" t="s">
        <v>33</v>
      </c>
      <c r="E15" s="198"/>
      <c r="F15" s="198" t="s">
        <v>34</v>
      </c>
      <c r="G15" s="198"/>
      <c r="H15" s="198"/>
      <c r="I15" s="198"/>
      <c r="J15" s="198"/>
    </row>
    <row r="16" spans="2:10">
      <c r="B16" s="198" t="s">
        <v>35</v>
      </c>
      <c r="C16" s="198"/>
      <c r="D16" s="198" t="s">
        <v>36</v>
      </c>
      <c r="E16" s="198"/>
      <c r="F16" s="198"/>
      <c r="G16" s="198"/>
      <c r="H16" s="198"/>
      <c r="I16" s="198"/>
      <c r="J16" s="198"/>
    </row>
    <row r="17" spans="2:13">
      <c r="B17" s="1"/>
      <c r="C17" s="2"/>
      <c r="D17" s="2"/>
      <c r="E17" s="2"/>
      <c r="F17" s="2"/>
      <c r="G17" s="2"/>
      <c r="H17" s="2"/>
      <c r="I17" s="1"/>
      <c r="J17" s="1"/>
    </row>
    <row r="18" spans="2:13">
      <c r="B18" s="199" t="s">
        <v>37</v>
      </c>
      <c r="C18" s="199"/>
      <c r="D18" s="199"/>
      <c r="E18" s="199"/>
      <c r="F18" s="199"/>
      <c r="G18" s="199"/>
      <c r="H18" s="199"/>
      <c r="I18" s="199"/>
      <c r="J18" s="199"/>
    </row>
    <row r="19" spans="2:13">
      <c r="B19" s="84">
        <v>1</v>
      </c>
      <c r="C19" s="196" t="s">
        <v>38</v>
      </c>
      <c r="D19" s="196"/>
      <c r="E19" s="196"/>
      <c r="F19" s="196"/>
      <c r="G19" s="196"/>
      <c r="H19" s="196"/>
      <c r="I19" s="198" t="s">
        <v>35</v>
      </c>
      <c r="J19" s="198"/>
    </row>
    <row r="20" spans="2:13">
      <c r="B20" s="84">
        <v>2</v>
      </c>
      <c r="C20" s="196" t="s">
        <v>39</v>
      </c>
      <c r="D20" s="196"/>
      <c r="E20" s="196"/>
      <c r="F20" s="196"/>
      <c r="G20" s="196"/>
      <c r="H20" s="196"/>
      <c r="I20" s="198" t="s">
        <v>252</v>
      </c>
      <c r="J20" s="198"/>
    </row>
    <row r="21" spans="2:13">
      <c r="B21" s="84">
        <v>3</v>
      </c>
      <c r="C21" s="196" t="s">
        <v>40</v>
      </c>
      <c r="D21" s="196"/>
      <c r="E21" s="196"/>
      <c r="F21" s="196"/>
      <c r="G21" s="196"/>
      <c r="H21" s="196"/>
      <c r="I21" s="230">
        <v>2914.21</v>
      </c>
      <c r="J21" s="231"/>
    </row>
    <row r="22" spans="2:13">
      <c r="B22" s="84">
        <v>4</v>
      </c>
      <c r="C22" s="196" t="s">
        <v>41</v>
      </c>
      <c r="D22" s="196"/>
      <c r="E22" s="196"/>
      <c r="F22" s="196"/>
      <c r="G22" s="196"/>
      <c r="H22" s="196"/>
      <c r="I22" s="201" t="s">
        <v>16</v>
      </c>
      <c r="J22" s="201"/>
    </row>
    <row r="23" spans="2:13">
      <c r="B23" s="84">
        <v>5</v>
      </c>
      <c r="C23" s="196" t="s">
        <v>42</v>
      </c>
      <c r="D23" s="196"/>
      <c r="E23" s="196"/>
      <c r="F23" s="196"/>
      <c r="G23" s="196"/>
      <c r="H23" s="196"/>
      <c r="I23" s="200">
        <v>45658</v>
      </c>
      <c r="J23" s="198"/>
    </row>
    <row r="24" spans="2:13">
      <c r="B24" s="162"/>
      <c r="C24" s="162"/>
      <c r="D24" s="162"/>
      <c r="E24" s="162"/>
      <c r="F24" s="162"/>
      <c r="G24" s="162"/>
      <c r="H24" s="162"/>
      <c r="I24" s="162"/>
      <c r="J24" s="162"/>
    </row>
    <row r="25" spans="2:13">
      <c r="B25" s="202" t="s">
        <v>43</v>
      </c>
      <c r="C25" s="202"/>
      <c r="D25" s="202"/>
      <c r="E25" s="202"/>
      <c r="F25" s="202"/>
      <c r="G25" s="202"/>
      <c r="H25" s="202"/>
      <c r="I25" s="202"/>
      <c r="J25" s="202"/>
    </row>
    <row r="26" spans="2:13">
      <c r="B26" s="85">
        <v>1</v>
      </c>
      <c r="C26" s="201" t="s">
        <v>44</v>
      </c>
      <c r="D26" s="201"/>
      <c r="E26" s="201"/>
      <c r="F26" s="201"/>
      <c r="G26" s="201"/>
      <c r="H26" s="201"/>
      <c r="I26" s="85" t="s">
        <v>45</v>
      </c>
      <c r="J26" s="85" t="s">
        <v>46</v>
      </c>
      <c r="L26" s="86" t="s">
        <v>47</v>
      </c>
      <c r="M26" s="86" t="s">
        <v>48</v>
      </c>
    </row>
    <row r="27" spans="2:13">
      <c r="B27" s="85" t="s">
        <v>22</v>
      </c>
      <c r="C27" s="196" t="s">
        <v>49</v>
      </c>
      <c r="D27" s="196"/>
      <c r="E27" s="196"/>
      <c r="F27" s="196"/>
      <c r="G27" s="196"/>
      <c r="H27" s="196"/>
      <c r="I27" s="87"/>
      <c r="J27" s="228">
        <f>I21</f>
        <v>2914.21</v>
      </c>
      <c r="L27" s="88"/>
      <c r="M27" s="89" t="s">
        <v>50</v>
      </c>
    </row>
    <row r="28" spans="2:13">
      <c r="B28" s="85" t="s">
        <v>24</v>
      </c>
      <c r="C28" s="196" t="s">
        <v>51</v>
      </c>
      <c r="D28" s="196"/>
      <c r="E28" s="196"/>
      <c r="F28" s="196"/>
      <c r="G28" s="196"/>
      <c r="H28" s="196"/>
      <c r="I28" s="90">
        <v>0.3</v>
      </c>
      <c r="J28" s="229">
        <f>J27*I28</f>
        <v>874.26300000000003</v>
      </c>
    </row>
    <row r="29" spans="2:13">
      <c r="B29" s="85" t="s">
        <v>27</v>
      </c>
      <c r="C29" s="196" t="s">
        <v>52</v>
      </c>
      <c r="D29" s="196"/>
      <c r="E29" s="196"/>
      <c r="F29" s="196"/>
      <c r="G29" s="196"/>
      <c r="H29" s="196"/>
      <c r="I29" s="90">
        <v>0</v>
      </c>
      <c r="J29" s="229">
        <f>1518*I29</f>
        <v>0</v>
      </c>
    </row>
    <row r="30" spans="2:13">
      <c r="B30" s="85" t="s">
        <v>29</v>
      </c>
      <c r="C30" s="196" t="s">
        <v>53</v>
      </c>
      <c r="D30" s="196"/>
      <c r="E30" s="196"/>
      <c r="F30" s="196"/>
      <c r="G30" s="196"/>
      <c r="H30" s="196"/>
      <c r="I30" s="90"/>
      <c r="J30" s="91">
        <v>0</v>
      </c>
      <c r="K30" s="22"/>
    </row>
    <row r="31" spans="2:13">
      <c r="B31" s="85" t="s">
        <v>54</v>
      </c>
      <c r="C31" s="196" t="s">
        <v>55</v>
      </c>
      <c r="D31" s="196"/>
      <c r="E31" s="196"/>
      <c r="F31" s="196"/>
      <c r="G31" s="196"/>
      <c r="H31" s="196"/>
      <c r="I31" s="92"/>
      <c r="J31" s="91">
        <v>0</v>
      </c>
    </row>
    <row r="32" spans="2:13">
      <c r="B32" s="85" t="s">
        <v>56</v>
      </c>
      <c r="C32" s="196" t="s">
        <v>57</v>
      </c>
      <c r="D32" s="196"/>
      <c r="E32" s="196"/>
      <c r="F32" s="196"/>
      <c r="G32" s="196"/>
      <c r="H32" s="196"/>
      <c r="I32" s="90"/>
      <c r="J32" s="91">
        <v>0</v>
      </c>
    </row>
    <row r="33" spans="2:13">
      <c r="B33" s="201" t="s">
        <v>58</v>
      </c>
      <c r="C33" s="201"/>
      <c r="D33" s="201"/>
      <c r="E33" s="201"/>
      <c r="F33" s="201"/>
      <c r="G33" s="201"/>
      <c r="H33" s="201"/>
      <c r="I33" s="201"/>
      <c r="J33" s="93">
        <f>SUM(J27:J32)</f>
        <v>3788.473</v>
      </c>
    </row>
    <row r="34" spans="2:13">
      <c r="B34" s="3"/>
      <c r="C34" s="3"/>
      <c r="D34" s="3"/>
      <c r="E34" s="3"/>
      <c r="F34" s="3"/>
      <c r="G34" s="3"/>
      <c r="H34" s="3"/>
      <c r="I34" s="3"/>
      <c r="J34" s="4"/>
    </row>
    <row r="35" spans="2:13">
      <c r="B35" s="202" t="s">
        <v>59</v>
      </c>
      <c r="C35" s="202"/>
      <c r="D35" s="202"/>
      <c r="E35" s="202"/>
      <c r="F35" s="202"/>
      <c r="G35" s="202"/>
      <c r="H35" s="202"/>
      <c r="I35" s="202"/>
      <c r="J35" s="202"/>
    </row>
    <row r="36" spans="2:13">
      <c r="B36" s="203" t="s">
        <v>60</v>
      </c>
      <c r="C36" s="203"/>
      <c r="D36" s="203"/>
      <c r="E36" s="203"/>
      <c r="F36" s="203"/>
      <c r="G36" s="203"/>
      <c r="H36" s="203"/>
      <c r="I36" s="94" t="s">
        <v>45</v>
      </c>
      <c r="J36" s="94" t="s">
        <v>46</v>
      </c>
      <c r="L36" s="86" t="s">
        <v>47</v>
      </c>
      <c r="M36" s="86" t="s">
        <v>48</v>
      </c>
    </row>
    <row r="37" spans="2:13" ht="25.5">
      <c r="B37" s="85" t="s">
        <v>22</v>
      </c>
      <c r="C37" s="196" t="s">
        <v>61</v>
      </c>
      <c r="D37" s="196"/>
      <c r="E37" s="196"/>
      <c r="F37" s="196"/>
      <c r="G37" s="196"/>
      <c r="H37" s="196"/>
      <c r="I37" s="95">
        <v>8.3333000000000004E-2</v>
      </c>
      <c r="J37" s="91">
        <f>TRUNC($J$33*I37,2)</f>
        <v>315.7</v>
      </c>
      <c r="K37" s="20"/>
      <c r="L37" s="88"/>
      <c r="M37" s="96" t="s">
        <v>62</v>
      </c>
    </row>
    <row r="38" spans="2:13" ht="25.5">
      <c r="B38" s="85" t="s">
        <v>24</v>
      </c>
      <c r="C38" s="196" t="s">
        <v>63</v>
      </c>
      <c r="D38" s="196"/>
      <c r="E38" s="196"/>
      <c r="F38" s="196"/>
      <c r="G38" s="196"/>
      <c r="H38" s="196"/>
      <c r="I38" s="97">
        <v>2.7799999999999998E-2</v>
      </c>
      <c r="J38" s="91">
        <f>TRUNC($J$33*I38,2)</f>
        <v>105.31</v>
      </c>
      <c r="K38" s="20"/>
      <c r="L38" s="98" t="s">
        <v>64</v>
      </c>
      <c r="M38" s="96" t="s">
        <v>65</v>
      </c>
    </row>
    <row r="39" spans="2:13">
      <c r="B39" s="201" t="s">
        <v>66</v>
      </c>
      <c r="C39" s="201"/>
      <c r="D39" s="201"/>
      <c r="E39" s="201"/>
      <c r="F39" s="201"/>
      <c r="G39" s="201"/>
      <c r="H39" s="201"/>
      <c r="I39" s="99">
        <f>SUM(I37:I38)</f>
        <v>0.11113300000000001</v>
      </c>
      <c r="J39" s="93">
        <f>SUM(J37:J38)</f>
        <v>421.01</v>
      </c>
      <c r="K39" s="21"/>
    </row>
    <row r="40" spans="2:13">
      <c r="B40" s="173"/>
      <c r="C40" s="174"/>
      <c r="D40" s="174"/>
      <c r="E40" s="174"/>
      <c r="F40" s="174"/>
      <c r="G40" s="174"/>
      <c r="H40" s="174"/>
      <c r="I40" s="174"/>
      <c r="J40" s="174"/>
    </row>
    <row r="41" spans="2:13">
      <c r="B41" s="203" t="s">
        <v>67</v>
      </c>
      <c r="C41" s="203"/>
      <c r="D41" s="203"/>
      <c r="E41" s="203"/>
      <c r="F41" s="203"/>
      <c r="G41" s="203"/>
      <c r="H41" s="203"/>
      <c r="I41" s="94" t="s">
        <v>45</v>
      </c>
      <c r="J41" s="94" t="s">
        <v>46</v>
      </c>
      <c r="L41" s="86" t="s">
        <v>47</v>
      </c>
      <c r="M41" s="86" t="s">
        <v>48</v>
      </c>
    </row>
    <row r="42" spans="2:13">
      <c r="B42" s="85" t="s">
        <v>22</v>
      </c>
      <c r="C42" s="196" t="s">
        <v>68</v>
      </c>
      <c r="D42" s="196"/>
      <c r="E42" s="196"/>
      <c r="F42" s="196"/>
      <c r="G42" s="196"/>
      <c r="H42" s="196"/>
      <c r="I42" s="95">
        <v>0.2</v>
      </c>
      <c r="J42" s="91">
        <f>TRUNC(($J$33+$J$39)*$I$42,2)</f>
        <v>841.89</v>
      </c>
      <c r="L42" s="88"/>
      <c r="M42" s="24" t="s">
        <v>69</v>
      </c>
    </row>
    <row r="43" spans="2:13">
      <c r="B43" s="85" t="s">
        <v>24</v>
      </c>
      <c r="C43" s="196" t="s">
        <v>70</v>
      </c>
      <c r="D43" s="196"/>
      <c r="E43" s="196"/>
      <c r="F43" s="196"/>
      <c r="G43" s="196"/>
      <c r="H43" s="196"/>
      <c r="I43" s="95">
        <v>2.5000000000000001E-2</v>
      </c>
      <c r="J43" s="91">
        <f>TRUNC(($J$33+$J$39)*$I$43,2)</f>
        <v>105.23</v>
      </c>
      <c r="L43" s="88"/>
      <c r="M43" s="24" t="s">
        <v>71</v>
      </c>
    </row>
    <row r="44" spans="2:13">
      <c r="B44" s="85" t="s">
        <v>27</v>
      </c>
      <c r="C44" s="196" t="s">
        <v>72</v>
      </c>
      <c r="D44" s="196"/>
      <c r="E44" s="196"/>
      <c r="F44" s="196"/>
      <c r="G44" s="196"/>
      <c r="H44" s="196"/>
      <c r="I44" s="95">
        <v>0.06</v>
      </c>
      <c r="J44" s="91">
        <f>TRUNC(($J$33+$J$39)*$I$44,2)</f>
        <v>252.56</v>
      </c>
      <c r="L44" s="98" t="s">
        <v>73</v>
      </c>
      <c r="M44" s="24" t="s">
        <v>74</v>
      </c>
    </row>
    <row r="45" spans="2:13">
      <c r="B45" s="85" t="s">
        <v>29</v>
      </c>
      <c r="C45" s="196" t="s">
        <v>75</v>
      </c>
      <c r="D45" s="196"/>
      <c r="E45" s="196"/>
      <c r="F45" s="196"/>
      <c r="G45" s="196"/>
      <c r="H45" s="196"/>
      <c r="I45" s="95">
        <v>1.4999999999999999E-2</v>
      </c>
      <c r="J45" s="91">
        <f>TRUNC(($J$33+$J$39)*$I$45,2)</f>
        <v>63.14</v>
      </c>
      <c r="L45" s="88"/>
      <c r="M45" s="24" t="s">
        <v>76</v>
      </c>
    </row>
    <row r="46" spans="2:13">
      <c r="B46" s="85" t="s">
        <v>54</v>
      </c>
      <c r="C46" s="196" t="s">
        <v>77</v>
      </c>
      <c r="D46" s="196"/>
      <c r="E46" s="196"/>
      <c r="F46" s="196"/>
      <c r="G46" s="196"/>
      <c r="H46" s="196"/>
      <c r="I46" s="95">
        <v>0.01</v>
      </c>
      <c r="J46" s="91">
        <f>TRUNC(($J$33+$J$39)*$I$46,2)</f>
        <v>42.09</v>
      </c>
      <c r="L46" s="88"/>
      <c r="M46" s="24" t="s">
        <v>78</v>
      </c>
    </row>
    <row r="47" spans="2:13">
      <c r="B47" s="85" t="s">
        <v>56</v>
      </c>
      <c r="C47" s="196" t="s">
        <v>79</v>
      </c>
      <c r="D47" s="196"/>
      <c r="E47" s="196"/>
      <c r="F47" s="196"/>
      <c r="G47" s="196"/>
      <c r="H47" s="196"/>
      <c r="I47" s="95">
        <v>6.0000000000000001E-3</v>
      </c>
      <c r="J47" s="91">
        <f>TRUNC(($J$33+$J$39)*$I$47,2)</f>
        <v>25.25</v>
      </c>
      <c r="L47" s="88"/>
      <c r="M47" s="25" t="s">
        <v>80</v>
      </c>
    </row>
    <row r="48" spans="2:13">
      <c r="B48" s="85" t="s">
        <v>81</v>
      </c>
      <c r="C48" s="196" t="s">
        <v>82</v>
      </c>
      <c r="D48" s="196"/>
      <c r="E48" s="196"/>
      <c r="F48" s="196"/>
      <c r="G48" s="196"/>
      <c r="H48" s="196"/>
      <c r="I48" s="95">
        <v>2E-3</v>
      </c>
      <c r="J48" s="91">
        <f>TRUNC(($J$33+$J$39)*$I$48,2)</f>
        <v>8.41</v>
      </c>
      <c r="L48" s="88"/>
      <c r="M48" s="24" t="s">
        <v>78</v>
      </c>
    </row>
    <row r="49" spans="2:13">
      <c r="B49" s="85" t="s">
        <v>83</v>
      </c>
      <c r="C49" s="196" t="s">
        <v>84</v>
      </c>
      <c r="D49" s="196"/>
      <c r="E49" s="196"/>
      <c r="F49" s="196"/>
      <c r="G49" s="196"/>
      <c r="H49" s="196"/>
      <c r="I49" s="95">
        <v>0.08</v>
      </c>
      <c r="J49" s="91">
        <f>TRUNC(($J$33+$J$39)*$I$49,2)</f>
        <v>336.75</v>
      </c>
      <c r="L49" s="88"/>
      <c r="M49" s="24" t="s">
        <v>85</v>
      </c>
    </row>
    <row r="50" spans="2:13">
      <c r="B50" s="201" t="s">
        <v>86</v>
      </c>
      <c r="C50" s="201"/>
      <c r="D50" s="201"/>
      <c r="E50" s="201"/>
      <c r="F50" s="201"/>
      <c r="G50" s="201"/>
      <c r="H50" s="201"/>
      <c r="I50" s="99">
        <f>SUM(I42:I49)</f>
        <v>0.39800000000000008</v>
      </c>
      <c r="J50" s="93">
        <f>SUM(J42:J49)</f>
        <v>1675.3200000000002</v>
      </c>
    </row>
    <row r="51" spans="2:13">
      <c r="B51" s="205"/>
      <c r="C51" s="205"/>
      <c r="D51" s="205"/>
      <c r="E51" s="205"/>
      <c r="F51" s="205"/>
      <c r="G51" s="205"/>
      <c r="H51" s="205"/>
      <c r="I51" s="205"/>
      <c r="J51" s="206"/>
    </row>
    <row r="52" spans="2:13">
      <c r="B52" s="203" t="s">
        <v>87</v>
      </c>
      <c r="C52" s="203"/>
      <c r="D52" s="203"/>
      <c r="E52" s="203"/>
      <c r="F52" s="203"/>
      <c r="G52" s="203"/>
      <c r="H52" s="203"/>
      <c r="I52" s="100"/>
      <c r="J52" s="94" t="s">
        <v>46</v>
      </c>
      <c r="L52" s="86" t="s">
        <v>47</v>
      </c>
      <c r="M52" s="86" t="s">
        <v>48</v>
      </c>
    </row>
    <row r="53" spans="2:13" ht="25.5">
      <c r="B53" s="85" t="s">
        <v>22</v>
      </c>
      <c r="C53" s="204" t="s">
        <v>88</v>
      </c>
      <c r="D53" s="204"/>
      <c r="E53" s="204"/>
      <c r="F53" s="204"/>
      <c r="G53" s="204"/>
      <c r="H53" s="204"/>
      <c r="I53" s="84" t="s">
        <v>89</v>
      </c>
      <c r="J53" s="101"/>
      <c r="L53" s="72" t="s">
        <v>90</v>
      </c>
      <c r="M53" s="72" t="s">
        <v>91</v>
      </c>
    </row>
    <row r="54" spans="2:13" ht="25.5">
      <c r="B54" s="85" t="s">
        <v>24</v>
      </c>
      <c r="C54" s="204" t="s">
        <v>237</v>
      </c>
      <c r="D54" s="204"/>
      <c r="E54" s="204"/>
      <c r="F54" s="204"/>
      <c r="G54" s="204"/>
      <c r="H54" s="204"/>
      <c r="I54" s="84" t="s">
        <v>89</v>
      </c>
      <c r="J54" s="227">
        <f>626.94*(1-0.0099)</f>
        <v>620.733294</v>
      </c>
      <c r="L54" s="89" t="s">
        <v>239</v>
      </c>
      <c r="M54" s="89" t="s">
        <v>241</v>
      </c>
    </row>
    <row r="55" spans="2:13">
      <c r="B55" s="85" t="s">
        <v>27</v>
      </c>
      <c r="C55" s="176"/>
      <c r="D55" s="177"/>
      <c r="E55" s="177"/>
      <c r="F55" s="177"/>
      <c r="G55" s="177"/>
      <c r="H55" s="178"/>
      <c r="I55" s="84" t="s">
        <v>89</v>
      </c>
      <c r="J55" s="227">
        <v>0</v>
      </c>
      <c r="L55" s="73"/>
      <c r="M55" s="89" t="s">
        <v>244</v>
      </c>
    </row>
    <row r="56" spans="2:13">
      <c r="B56" s="85" t="s">
        <v>29</v>
      </c>
      <c r="C56" s="204"/>
      <c r="D56" s="204"/>
      <c r="E56" s="204"/>
      <c r="F56" s="204"/>
      <c r="G56" s="204"/>
      <c r="H56" s="204"/>
      <c r="I56" s="84" t="s">
        <v>89</v>
      </c>
      <c r="J56" s="227">
        <v>0</v>
      </c>
      <c r="L56" s="88"/>
      <c r="M56" s="89" t="s">
        <v>243</v>
      </c>
    </row>
    <row r="57" spans="2:13">
      <c r="B57" s="85" t="s">
        <v>54</v>
      </c>
      <c r="C57" s="176"/>
      <c r="D57" s="177"/>
      <c r="E57" s="177"/>
      <c r="F57" s="177"/>
      <c r="G57" s="177"/>
      <c r="H57" s="178"/>
      <c r="I57" s="84" t="s">
        <v>89</v>
      </c>
      <c r="J57" s="227">
        <v>0</v>
      </c>
    </row>
    <row r="58" spans="2:13">
      <c r="B58" s="85" t="s">
        <v>56</v>
      </c>
      <c r="C58" s="204"/>
      <c r="D58" s="204"/>
      <c r="E58" s="204"/>
      <c r="F58" s="204"/>
      <c r="G58" s="204"/>
      <c r="H58" s="204"/>
      <c r="I58" s="84" t="s">
        <v>89</v>
      </c>
      <c r="J58" s="227">
        <v>0</v>
      </c>
    </row>
    <row r="59" spans="2:13">
      <c r="B59" s="201" t="s">
        <v>97</v>
      </c>
      <c r="C59" s="201"/>
      <c r="D59" s="201"/>
      <c r="E59" s="201"/>
      <c r="F59" s="201"/>
      <c r="G59" s="201"/>
      <c r="H59" s="201"/>
      <c r="I59" s="201"/>
      <c r="J59" s="93">
        <f>SUM(J53:J58)</f>
        <v>620.733294</v>
      </c>
    </row>
    <row r="60" spans="2:13">
      <c r="B60" s="205"/>
      <c r="C60" s="205"/>
      <c r="D60" s="205"/>
      <c r="E60" s="205"/>
      <c r="F60" s="205"/>
      <c r="G60" s="205"/>
      <c r="H60" s="205"/>
      <c r="I60" s="205"/>
      <c r="J60" s="206"/>
    </row>
    <row r="61" spans="2:13">
      <c r="B61" s="199" t="s">
        <v>98</v>
      </c>
      <c r="C61" s="199"/>
      <c r="D61" s="199"/>
      <c r="E61" s="199"/>
      <c r="F61" s="199"/>
      <c r="G61" s="199"/>
      <c r="H61" s="199"/>
      <c r="I61" s="199"/>
      <c r="J61" s="199"/>
    </row>
    <row r="62" spans="2:13">
      <c r="B62" s="201" t="s">
        <v>99</v>
      </c>
      <c r="C62" s="201"/>
      <c r="D62" s="201"/>
      <c r="E62" s="201"/>
      <c r="F62" s="201"/>
      <c r="G62" s="201"/>
      <c r="H62" s="201"/>
      <c r="I62" s="201"/>
      <c r="J62" s="85" t="s">
        <v>46</v>
      </c>
    </row>
    <row r="63" spans="2:13">
      <c r="B63" s="85" t="s">
        <v>100</v>
      </c>
      <c r="C63" s="196" t="s">
        <v>101</v>
      </c>
      <c r="D63" s="196"/>
      <c r="E63" s="196"/>
      <c r="F63" s="196"/>
      <c r="G63" s="196"/>
      <c r="H63" s="196"/>
      <c r="I63" s="196"/>
      <c r="J63" s="91">
        <f>J39</f>
        <v>421.01</v>
      </c>
    </row>
    <row r="64" spans="2:13">
      <c r="B64" s="85" t="s">
        <v>102</v>
      </c>
      <c r="C64" s="196" t="s">
        <v>103</v>
      </c>
      <c r="D64" s="196"/>
      <c r="E64" s="196"/>
      <c r="F64" s="196"/>
      <c r="G64" s="196"/>
      <c r="H64" s="196"/>
      <c r="I64" s="196"/>
      <c r="J64" s="91">
        <f>J50</f>
        <v>1675.3200000000002</v>
      </c>
    </row>
    <row r="65" spans="2:13">
      <c r="B65" s="85" t="s">
        <v>104</v>
      </c>
      <c r="C65" s="196" t="s">
        <v>105</v>
      </c>
      <c r="D65" s="196"/>
      <c r="E65" s="196"/>
      <c r="F65" s="196"/>
      <c r="G65" s="196"/>
      <c r="H65" s="196"/>
      <c r="I65" s="196"/>
      <c r="J65" s="91">
        <f>J59</f>
        <v>620.733294</v>
      </c>
    </row>
    <row r="66" spans="2:13">
      <c r="B66" s="201" t="s">
        <v>106</v>
      </c>
      <c r="C66" s="201"/>
      <c r="D66" s="201"/>
      <c r="E66" s="201"/>
      <c r="F66" s="201"/>
      <c r="G66" s="201"/>
      <c r="H66" s="201"/>
      <c r="I66" s="201"/>
      <c r="J66" s="93">
        <f>SUM(J63:J65)</f>
        <v>2717.063294</v>
      </c>
    </row>
    <row r="67" spans="2:13">
      <c r="B67" s="181"/>
      <c r="C67" s="182"/>
      <c r="D67" s="182"/>
      <c r="E67" s="182"/>
      <c r="F67" s="182"/>
      <c r="G67" s="182"/>
      <c r="H67" s="182"/>
      <c r="I67" s="182"/>
      <c r="J67" s="182"/>
    </row>
    <row r="68" spans="2:13">
      <c r="B68" s="202" t="s">
        <v>107</v>
      </c>
      <c r="C68" s="202"/>
      <c r="D68" s="202"/>
      <c r="E68" s="202"/>
      <c r="F68" s="202"/>
      <c r="G68" s="202"/>
      <c r="H68" s="202"/>
      <c r="I68" s="202"/>
      <c r="J68" s="202"/>
    </row>
    <row r="69" spans="2:13">
      <c r="B69" s="85">
        <v>3</v>
      </c>
      <c r="C69" s="201" t="s">
        <v>108</v>
      </c>
      <c r="D69" s="201"/>
      <c r="E69" s="201"/>
      <c r="F69" s="201"/>
      <c r="G69" s="201"/>
      <c r="H69" s="201"/>
      <c r="I69" s="85" t="s">
        <v>45</v>
      </c>
      <c r="J69" s="85" t="s">
        <v>46</v>
      </c>
      <c r="L69" s="86" t="s">
        <v>47</v>
      </c>
      <c r="M69" s="86" t="s">
        <v>48</v>
      </c>
    </row>
    <row r="70" spans="2:13" ht="25.5">
      <c r="B70" s="85" t="s">
        <v>22</v>
      </c>
      <c r="C70" s="196" t="s">
        <v>109</v>
      </c>
      <c r="D70" s="196"/>
      <c r="E70" s="196"/>
      <c r="F70" s="196"/>
      <c r="G70" s="196"/>
      <c r="H70" s="196"/>
      <c r="I70" s="95">
        <f>(1/12)*5%</f>
        <v>4.1666666666666666E-3</v>
      </c>
      <c r="J70" s="91">
        <f>TRUNC(I70*$J$33,2)</f>
        <v>15.78</v>
      </c>
      <c r="L70" s="74" t="s">
        <v>110</v>
      </c>
      <c r="M70" s="74" t="s">
        <v>111</v>
      </c>
    </row>
    <row r="71" spans="2:13">
      <c r="B71" s="85" t="s">
        <v>24</v>
      </c>
      <c r="C71" s="196" t="s">
        <v>112</v>
      </c>
      <c r="D71" s="196"/>
      <c r="E71" s="196"/>
      <c r="F71" s="196"/>
      <c r="G71" s="196"/>
      <c r="H71" s="196"/>
      <c r="I71" s="95">
        <f>I49*I70</f>
        <v>3.3333333333333332E-4</v>
      </c>
      <c r="J71" s="91">
        <f>TRUNC(I71*$J$33,2)</f>
        <v>1.26</v>
      </c>
      <c r="L71" s="74" t="s">
        <v>113</v>
      </c>
      <c r="M71" s="74" t="s">
        <v>114</v>
      </c>
    </row>
    <row r="72" spans="2:13">
      <c r="B72" s="85" t="s">
        <v>27</v>
      </c>
      <c r="C72" s="196" t="s">
        <v>115</v>
      </c>
      <c r="D72" s="196"/>
      <c r="E72" s="196"/>
      <c r="F72" s="196"/>
      <c r="G72" s="196"/>
      <c r="H72" s="196"/>
      <c r="I72" s="95">
        <f>((7/30)/12)</f>
        <v>1.9444444444444445E-2</v>
      </c>
      <c r="J72" s="91">
        <f t="shared" ref="J72:J73" si="0">TRUNC(I72*$J$33,2)</f>
        <v>73.66</v>
      </c>
      <c r="L72" s="74" t="s">
        <v>116</v>
      </c>
      <c r="M72" s="74" t="s">
        <v>117</v>
      </c>
    </row>
    <row r="73" spans="2:13" ht="25.5">
      <c r="B73" s="85" t="s">
        <v>29</v>
      </c>
      <c r="C73" s="196" t="s">
        <v>118</v>
      </c>
      <c r="D73" s="196"/>
      <c r="E73" s="196"/>
      <c r="F73" s="196"/>
      <c r="G73" s="196"/>
      <c r="H73" s="196"/>
      <c r="I73" s="97">
        <f>I50*I72</f>
        <v>7.7388888888888906E-3</v>
      </c>
      <c r="J73" s="91">
        <f t="shared" si="0"/>
        <v>29.31</v>
      </c>
      <c r="L73" s="74" t="s">
        <v>119</v>
      </c>
    </row>
    <row r="74" spans="2:13" ht="25.5">
      <c r="B74" s="85" t="s">
        <v>54</v>
      </c>
      <c r="C74" s="183" t="s">
        <v>120</v>
      </c>
      <c r="D74" s="183"/>
      <c r="E74" s="183"/>
      <c r="F74" s="183"/>
      <c r="G74" s="183"/>
      <c r="H74" s="183"/>
      <c r="I74" s="95">
        <v>0.04</v>
      </c>
      <c r="J74" s="91">
        <f>TRUNC(I74*$J$33,2)</f>
        <v>151.53</v>
      </c>
      <c r="L74" s="75" t="s">
        <v>121</v>
      </c>
      <c r="M74" s="76" t="s">
        <v>122</v>
      </c>
    </row>
    <row r="75" spans="2:13">
      <c r="B75" s="201" t="s">
        <v>123</v>
      </c>
      <c r="C75" s="201"/>
      <c r="D75" s="201"/>
      <c r="E75" s="201"/>
      <c r="F75" s="201"/>
      <c r="G75" s="201"/>
      <c r="H75" s="201"/>
      <c r="I75" s="99">
        <f>SUM(I70:I74)</f>
        <v>7.1683333333333335E-2</v>
      </c>
      <c r="J75" s="93">
        <f>SUM(J70:J74)</f>
        <v>271.53999999999996</v>
      </c>
    </row>
    <row r="76" spans="2:13">
      <c r="B76" s="184"/>
      <c r="C76" s="185"/>
      <c r="D76" s="185"/>
      <c r="E76" s="185"/>
      <c r="F76" s="185"/>
      <c r="G76" s="185"/>
      <c r="H76" s="185"/>
      <c r="I76" s="185"/>
      <c r="J76" s="185"/>
    </row>
    <row r="77" spans="2:13">
      <c r="B77" s="202" t="s">
        <v>124</v>
      </c>
      <c r="C77" s="202"/>
      <c r="D77" s="202"/>
      <c r="E77" s="202"/>
      <c r="F77" s="202"/>
      <c r="G77" s="202"/>
      <c r="H77" s="202"/>
      <c r="I77" s="202"/>
      <c r="J77" s="202"/>
    </row>
    <row r="78" spans="2:13">
      <c r="B78" s="201" t="s">
        <v>125</v>
      </c>
      <c r="C78" s="201"/>
      <c r="D78" s="201"/>
      <c r="E78" s="201"/>
      <c r="F78" s="201"/>
      <c r="G78" s="201"/>
      <c r="H78" s="201"/>
      <c r="I78" s="85" t="s">
        <v>45</v>
      </c>
      <c r="J78" s="85" t="s">
        <v>46</v>
      </c>
      <c r="L78" s="86" t="s">
        <v>47</v>
      </c>
      <c r="M78" s="86" t="s">
        <v>48</v>
      </c>
    </row>
    <row r="79" spans="2:13" ht="25.5">
      <c r="B79" s="85" t="s">
        <v>22</v>
      </c>
      <c r="C79" s="196" t="s">
        <v>126</v>
      </c>
      <c r="D79" s="196"/>
      <c r="E79" s="196"/>
      <c r="F79" s="196"/>
      <c r="G79" s="196"/>
      <c r="H79" s="196"/>
      <c r="I79" s="95">
        <v>9.9500000000000005E-2</v>
      </c>
      <c r="J79" s="91">
        <f>TRUNC(($J$33)*I79,2)</f>
        <v>376.95</v>
      </c>
      <c r="L79" s="74" t="s">
        <v>127</v>
      </c>
      <c r="M79" s="74" t="s">
        <v>128</v>
      </c>
    </row>
    <row r="80" spans="2:13">
      <c r="B80" s="85" t="s">
        <v>24</v>
      </c>
      <c r="C80" s="196" t="s">
        <v>129</v>
      </c>
      <c r="D80" s="196"/>
      <c r="E80" s="196"/>
      <c r="F80" s="196"/>
      <c r="G80" s="196"/>
      <c r="H80" s="196"/>
      <c r="I80" s="95">
        <f>((1/30))/12</f>
        <v>2.7777777777777779E-3</v>
      </c>
      <c r="J80" s="91">
        <f t="shared" ref="J80:J84" si="1">TRUNC(($J$33)*I80,2)</f>
        <v>10.52</v>
      </c>
      <c r="L80" s="74" t="s">
        <v>130</v>
      </c>
      <c r="M80" s="74" t="s">
        <v>131</v>
      </c>
    </row>
    <row r="81" spans="2:13" ht="25.5">
      <c r="B81" s="85" t="s">
        <v>27</v>
      </c>
      <c r="C81" s="196" t="s">
        <v>132</v>
      </c>
      <c r="D81" s="196"/>
      <c r="E81" s="196"/>
      <c r="F81" s="196"/>
      <c r="G81" s="196"/>
      <c r="H81" s="196"/>
      <c r="I81" s="95">
        <f>((5/30)/12)*1.5%</f>
        <v>2.0833333333333332E-4</v>
      </c>
      <c r="J81" s="91">
        <f t="shared" si="1"/>
        <v>0.78</v>
      </c>
      <c r="L81" s="74" t="s">
        <v>133</v>
      </c>
      <c r="M81" s="96" t="s">
        <v>134</v>
      </c>
    </row>
    <row r="82" spans="2:13" ht="25.5">
      <c r="B82" s="85" t="s">
        <v>29</v>
      </c>
      <c r="C82" s="196" t="s">
        <v>135</v>
      </c>
      <c r="D82" s="196"/>
      <c r="E82" s="196"/>
      <c r="F82" s="196"/>
      <c r="G82" s="196"/>
      <c r="H82" s="196"/>
      <c r="I82" s="95">
        <f>((15/30)/12)*8%</f>
        <v>3.3333333333333331E-3</v>
      </c>
      <c r="J82" s="91">
        <f t="shared" si="1"/>
        <v>12.62</v>
      </c>
      <c r="L82" s="74" t="s">
        <v>136</v>
      </c>
      <c r="M82" s="96" t="s">
        <v>137</v>
      </c>
    </row>
    <row r="83" spans="2:13" ht="25.5">
      <c r="B83" s="85" t="s">
        <v>54</v>
      </c>
      <c r="C83" s="196" t="s">
        <v>138</v>
      </c>
      <c r="D83" s="196"/>
      <c r="E83" s="196"/>
      <c r="F83" s="196"/>
      <c r="G83" s="196"/>
      <c r="H83" s="196"/>
      <c r="I83" s="95">
        <f>(((4*8.33%)+(4*2.78%))/12)*2%</f>
        <v>7.4066666666666671E-4</v>
      </c>
      <c r="J83" s="91">
        <f t="shared" si="1"/>
        <v>2.8</v>
      </c>
      <c r="L83" s="74" t="s">
        <v>139</v>
      </c>
      <c r="M83" s="96" t="s">
        <v>140</v>
      </c>
    </row>
    <row r="84" spans="2:13">
      <c r="B84" s="85" t="s">
        <v>56</v>
      </c>
      <c r="C84" s="196" t="s">
        <v>141</v>
      </c>
      <c r="D84" s="196"/>
      <c r="E84" s="196"/>
      <c r="F84" s="196"/>
      <c r="G84" s="196"/>
      <c r="H84" s="196"/>
      <c r="I84" s="95">
        <v>0</v>
      </c>
      <c r="J84" s="91">
        <f t="shared" si="1"/>
        <v>0</v>
      </c>
    </row>
    <row r="85" spans="2:13">
      <c r="B85" s="201" t="s">
        <v>142</v>
      </c>
      <c r="C85" s="201"/>
      <c r="D85" s="201"/>
      <c r="E85" s="201"/>
      <c r="F85" s="201"/>
      <c r="G85" s="201"/>
      <c r="H85" s="201"/>
      <c r="I85" s="99">
        <f>SUM(I79:I84)</f>
        <v>0.10656011111111112</v>
      </c>
      <c r="J85" s="93">
        <f>SUM(J79:J84)</f>
        <v>403.66999999999996</v>
      </c>
    </row>
    <row r="86" spans="2:13">
      <c r="B86" s="188"/>
      <c r="C86" s="189"/>
      <c r="D86" s="189"/>
      <c r="E86" s="189"/>
      <c r="F86" s="189"/>
      <c r="G86" s="189"/>
      <c r="H86" s="189"/>
      <c r="I86" s="189"/>
      <c r="J86" s="189"/>
    </row>
    <row r="87" spans="2:13">
      <c r="B87" s="201" t="s">
        <v>143</v>
      </c>
      <c r="C87" s="201"/>
      <c r="D87" s="201"/>
      <c r="E87" s="201"/>
      <c r="F87" s="201"/>
      <c r="G87" s="201"/>
      <c r="H87" s="201"/>
      <c r="I87" s="85" t="s">
        <v>45</v>
      </c>
      <c r="J87" s="85" t="s">
        <v>46</v>
      </c>
    </row>
    <row r="88" spans="2:13">
      <c r="B88" s="85" t="s">
        <v>22</v>
      </c>
      <c r="C88" s="183" t="s">
        <v>144</v>
      </c>
      <c r="D88" s="196"/>
      <c r="E88" s="196"/>
      <c r="F88" s="196"/>
      <c r="G88" s="196"/>
      <c r="H88" s="196"/>
      <c r="I88" s="95">
        <v>0</v>
      </c>
      <c r="J88" s="91">
        <v>0</v>
      </c>
    </row>
    <row r="89" spans="2:13">
      <c r="B89" s="201" t="s">
        <v>145</v>
      </c>
      <c r="C89" s="201"/>
      <c r="D89" s="201"/>
      <c r="E89" s="201"/>
      <c r="F89" s="201"/>
      <c r="G89" s="201"/>
      <c r="H89" s="201"/>
      <c r="I89" s="99">
        <v>0</v>
      </c>
      <c r="J89" s="93">
        <v>0</v>
      </c>
    </row>
    <row r="90" spans="2:13">
      <c r="B90" s="186"/>
      <c r="C90" s="187"/>
      <c r="D90" s="187"/>
      <c r="E90" s="187"/>
      <c r="F90" s="187"/>
      <c r="G90" s="187"/>
      <c r="H90" s="187"/>
      <c r="I90" s="187"/>
      <c r="J90" s="187"/>
    </row>
    <row r="91" spans="2:13">
      <c r="B91" s="199" t="s">
        <v>146</v>
      </c>
      <c r="C91" s="199"/>
      <c r="D91" s="199"/>
      <c r="E91" s="199"/>
      <c r="F91" s="199"/>
      <c r="G91" s="199"/>
      <c r="H91" s="199"/>
      <c r="I91" s="199"/>
      <c r="J91" s="199"/>
    </row>
    <row r="92" spans="2:13">
      <c r="B92" s="201" t="s">
        <v>147</v>
      </c>
      <c r="C92" s="201"/>
      <c r="D92" s="201"/>
      <c r="E92" s="201"/>
      <c r="F92" s="201"/>
      <c r="G92" s="201"/>
      <c r="H92" s="201"/>
      <c r="I92" s="201"/>
      <c r="J92" s="85" t="s">
        <v>46</v>
      </c>
    </row>
    <row r="93" spans="2:13">
      <c r="B93" s="85" t="s">
        <v>148</v>
      </c>
      <c r="C93" s="196" t="s">
        <v>149</v>
      </c>
      <c r="D93" s="196"/>
      <c r="E93" s="196"/>
      <c r="F93" s="196"/>
      <c r="G93" s="196"/>
      <c r="H93" s="196"/>
      <c r="I93" s="196"/>
      <c r="J93" s="91">
        <f>J85</f>
        <v>403.66999999999996</v>
      </c>
    </row>
    <row r="94" spans="2:13">
      <c r="B94" s="85" t="s">
        <v>150</v>
      </c>
      <c r="C94" s="196" t="s">
        <v>151</v>
      </c>
      <c r="D94" s="196"/>
      <c r="E94" s="196"/>
      <c r="F94" s="196"/>
      <c r="G94" s="196"/>
      <c r="H94" s="196"/>
      <c r="I94" s="196"/>
      <c r="J94" s="91">
        <f>J89</f>
        <v>0</v>
      </c>
    </row>
    <row r="95" spans="2:13">
      <c r="B95" s="201" t="s">
        <v>152</v>
      </c>
      <c r="C95" s="201"/>
      <c r="D95" s="201"/>
      <c r="E95" s="201"/>
      <c r="F95" s="201"/>
      <c r="G95" s="201"/>
      <c r="H95" s="201"/>
      <c r="I95" s="201"/>
      <c r="J95" s="93">
        <f>SUM(J93:J94)</f>
        <v>403.66999999999996</v>
      </c>
    </row>
    <row r="96" spans="2:13">
      <c r="B96" s="181"/>
      <c r="C96" s="182"/>
      <c r="D96" s="182"/>
      <c r="E96" s="182"/>
      <c r="F96" s="182"/>
      <c r="G96" s="182"/>
      <c r="H96" s="182"/>
      <c r="I96" s="182"/>
      <c r="J96" s="182"/>
    </row>
    <row r="97" spans="2:13">
      <c r="B97" s="202" t="s">
        <v>153</v>
      </c>
      <c r="C97" s="202"/>
      <c r="D97" s="202"/>
      <c r="E97" s="202"/>
      <c r="F97" s="202"/>
      <c r="G97" s="202"/>
      <c r="H97" s="202"/>
      <c r="I97" s="202"/>
      <c r="J97" s="202"/>
    </row>
    <row r="98" spans="2:13">
      <c r="B98" s="85">
        <v>5</v>
      </c>
      <c r="C98" s="201" t="s">
        <v>154</v>
      </c>
      <c r="D98" s="201"/>
      <c r="E98" s="201"/>
      <c r="F98" s="201"/>
      <c r="G98" s="201"/>
      <c r="H98" s="201"/>
      <c r="I98" s="85"/>
      <c r="J98" s="85" t="s">
        <v>46</v>
      </c>
      <c r="L98" s="86" t="s">
        <v>47</v>
      </c>
      <c r="M98" s="86" t="s">
        <v>48</v>
      </c>
    </row>
    <row r="99" spans="2:13">
      <c r="B99" s="85" t="s">
        <v>22</v>
      </c>
      <c r="C99" s="204" t="s">
        <v>155</v>
      </c>
      <c r="D99" s="204"/>
      <c r="E99" s="204"/>
      <c r="F99" s="204"/>
      <c r="G99" s="204"/>
      <c r="H99" s="204"/>
      <c r="I99" s="95">
        <v>0</v>
      </c>
      <c r="J99" s="91">
        <f>'Uniformes '!E48</f>
        <v>92.452500000000001</v>
      </c>
      <c r="K99">
        <f>J99*12</f>
        <v>1109.43</v>
      </c>
      <c r="L99" s="73" t="s">
        <v>156</v>
      </c>
      <c r="M99" s="88"/>
    </row>
    <row r="100" spans="2:13">
      <c r="B100" s="85" t="s">
        <v>24</v>
      </c>
      <c r="C100" s="204" t="s">
        <v>157</v>
      </c>
      <c r="D100" s="204"/>
      <c r="E100" s="204"/>
      <c r="F100" s="204"/>
      <c r="G100" s="204"/>
      <c r="H100" s="204"/>
      <c r="I100" s="95">
        <v>0</v>
      </c>
      <c r="J100" s="91">
        <f>(($J$33+$J$66+$J$75+$J$95+J99)*I100)*(1-9.25%)</f>
        <v>0</v>
      </c>
      <c r="L100" s="73" t="s">
        <v>156</v>
      </c>
      <c r="M100" s="88"/>
    </row>
    <row r="101" spans="2:13">
      <c r="B101" s="77" t="s">
        <v>27</v>
      </c>
      <c r="C101" s="204" t="s">
        <v>158</v>
      </c>
      <c r="D101" s="204"/>
      <c r="E101" s="204"/>
      <c r="F101" s="204"/>
      <c r="G101" s="204"/>
      <c r="H101" s="204"/>
      <c r="I101" s="84" t="s">
        <v>89</v>
      </c>
      <c r="J101" s="91">
        <v>0</v>
      </c>
    </row>
    <row r="102" spans="2:13">
      <c r="B102" s="77" t="s">
        <v>29</v>
      </c>
      <c r="C102" s="204" t="s">
        <v>57</v>
      </c>
      <c r="D102" s="204"/>
      <c r="E102" s="204"/>
      <c r="F102" s="204"/>
      <c r="G102" s="204"/>
      <c r="H102" s="204"/>
      <c r="I102" s="84" t="s">
        <v>89</v>
      </c>
      <c r="J102" s="91">
        <v>0</v>
      </c>
    </row>
    <row r="103" spans="2:13">
      <c r="B103" s="201" t="s">
        <v>159</v>
      </c>
      <c r="C103" s="201"/>
      <c r="D103" s="201"/>
      <c r="E103" s="201"/>
      <c r="F103" s="201"/>
      <c r="G103" s="201"/>
      <c r="H103" s="201"/>
      <c r="I103" s="99" t="s">
        <v>89</v>
      </c>
      <c r="J103" s="93">
        <f>SUM(J99:J102)</f>
        <v>92.452500000000001</v>
      </c>
    </row>
    <row r="104" spans="2:13">
      <c r="B104" s="181"/>
      <c r="C104" s="182"/>
      <c r="D104" s="182"/>
      <c r="E104" s="182"/>
      <c r="F104" s="182"/>
      <c r="G104" s="182"/>
      <c r="H104" s="182"/>
      <c r="I104" s="182"/>
      <c r="J104" s="182"/>
    </row>
    <row r="105" spans="2:13">
      <c r="B105" s="202" t="s">
        <v>160</v>
      </c>
      <c r="C105" s="202"/>
      <c r="D105" s="202"/>
      <c r="E105" s="202"/>
      <c r="F105" s="202"/>
      <c r="G105" s="202"/>
      <c r="H105" s="202"/>
      <c r="I105" s="202"/>
      <c r="J105" s="202"/>
    </row>
    <row r="106" spans="2:13">
      <c r="B106" s="85">
        <v>6</v>
      </c>
      <c r="C106" s="201" t="s">
        <v>161</v>
      </c>
      <c r="D106" s="201"/>
      <c r="E106" s="201"/>
      <c r="F106" s="201"/>
      <c r="G106" s="201"/>
      <c r="H106" s="201"/>
      <c r="I106" s="85" t="s">
        <v>45</v>
      </c>
      <c r="J106" s="85" t="s">
        <v>46</v>
      </c>
      <c r="L106" s="86" t="s">
        <v>47</v>
      </c>
      <c r="M106" s="86" t="s">
        <v>48</v>
      </c>
    </row>
    <row r="107" spans="2:13">
      <c r="B107" s="85" t="s">
        <v>22</v>
      </c>
      <c r="C107" s="196" t="s">
        <v>162</v>
      </c>
      <c r="D107" s="196"/>
      <c r="E107" s="196"/>
      <c r="F107" s="196"/>
      <c r="G107" s="196"/>
      <c r="H107" s="196"/>
      <c r="I107" s="220">
        <v>7.7100000000000002E-2</v>
      </c>
      <c r="J107" s="91">
        <f>TRUNC(((J132)*I107),2)</f>
        <v>560.76</v>
      </c>
      <c r="K107" s="47"/>
      <c r="L107" s="73"/>
      <c r="M107" s="73" t="s">
        <v>187</v>
      </c>
    </row>
    <row r="108" spans="2:13">
      <c r="B108" s="85" t="s">
        <v>24</v>
      </c>
      <c r="C108" s="196" t="s">
        <v>163</v>
      </c>
      <c r="D108" s="196"/>
      <c r="E108" s="196"/>
      <c r="F108" s="196"/>
      <c r="G108" s="196"/>
      <c r="H108" s="196"/>
      <c r="I108" s="220">
        <v>6.7299999999999999E-2</v>
      </c>
      <c r="J108" s="91">
        <f>TRUNC(((J132+J107)*I108),2)</f>
        <v>527.22</v>
      </c>
      <c r="L108" s="73"/>
      <c r="M108" s="73" t="s">
        <v>164</v>
      </c>
    </row>
    <row r="109" spans="2:13">
      <c r="B109" s="85" t="s">
        <v>27</v>
      </c>
      <c r="C109" s="193" t="s">
        <v>165</v>
      </c>
      <c r="D109" s="193"/>
      <c r="E109" s="193"/>
      <c r="F109" s="193"/>
      <c r="G109" s="193"/>
      <c r="H109" s="193"/>
      <c r="I109" s="90"/>
      <c r="J109" s="78"/>
      <c r="L109" s="26"/>
      <c r="M109" s="26"/>
    </row>
    <row r="110" spans="2:13">
      <c r="B110" s="85" t="s">
        <v>166</v>
      </c>
      <c r="C110" s="196" t="s">
        <v>188</v>
      </c>
      <c r="D110" s="196"/>
      <c r="E110" s="196"/>
      <c r="F110" s="196"/>
      <c r="G110" s="196"/>
      <c r="H110" s="196"/>
      <c r="I110" s="221">
        <v>1.6500000000000001E-2</v>
      </c>
      <c r="J110" s="91">
        <f>TRUNC(I110*((J132+J107+J108)/(1-I116)),2)</f>
        <v>160.88</v>
      </c>
      <c r="L110" s="73"/>
      <c r="M110" s="73" t="s">
        <v>168</v>
      </c>
    </row>
    <row r="111" spans="2:13">
      <c r="B111" s="85" t="s">
        <v>169</v>
      </c>
      <c r="C111" s="196" t="s">
        <v>189</v>
      </c>
      <c r="D111" s="196"/>
      <c r="E111" s="196"/>
      <c r="F111" s="196"/>
      <c r="G111" s="196"/>
      <c r="H111" s="196"/>
      <c r="I111" s="221">
        <v>7.5999999999999998E-2</v>
      </c>
      <c r="J111" s="91">
        <f>TRUNC(I111*(J132+J107+J108)/(1-I116),2)</f>
        <v>741.04</v>
      </c>
      <c r="L111" s="73"/>
      <c r="M111" s="73" t="s">
        <v>171</v>
      </c>
    </row>
    <row r="112" spans="2:13">
      <c r="B112" s="85" t="s">
        <v>172</v>
      </c>
      <c r="C112" s="196" t="s">
        <v>173</v>
      </c>
      <c r="D112" s="196"/>
      <c r="E112" s="196"/>
      <c r="F112" s="196"/>
      <c r="G112" s="196"/>
      <c r="H112" s="196"/>
      <c r="I112" s="221">
        <v>0.05</v>
      </c>
      <c r="J112" s="91">
        <f>TRUNC(I112*(J132+J107+J108)/(1-I116),2)</f>
        <v>487.53</v>
      </c>
      <c r="L112" s="27"/>
      <c r="M112" s="27" t="s">
        <v>174</v>
      </c>
    </row>
    <row r="113" spans="2:13">
      <c r="B113" s="125" t="s">
        <v>29</v>
      </c>
      <c r="C113" s="235" t="s">
        <v>234</v>
      </c>
      <c r="D113" s="236"/>
      <c r="E113" s="236"/>
      <c r="F113" s="236"/>
      <c r="G113" s="236"/>
      <c r="H113" s="237"/>
      <c r="I113" s="225"/>
      <c r="J113" s="226">
        <v>833.33</v>
      </c>
      <c r="L113" s="26"/>
      <c r="M113" s="26"/>
    </row>
    <row r="114" spans="2:13">
      <c r="B114" s="201" t="s">
        <v>175</v>
      </c>
      <c r="C114" s="201"/>
      <c r="D114" s="201"/>
      <c r="E114" s="201"/>
      <c r="F114" s="201"/>
      <c r="G114" s="201"/>
      <c r="H114" s="201"/>
      <c r="I114" s="79">
        <f>SUM(I107:I112)</f>
        <v>0.28689999999999999</v>
      </c>
      <c r="J114" s="93">
        <f>SUM(J107:J113)</f>
        <v>3310.76</v>
      </c>
    </row>
    <row r="115" spans="2:13">
      <c r="B115" s="1"/>
      <c r="C115" s="190"/>
      <c r="D115" s="190"/>
      <c r="E115" s="190"/>
      <c r="F115" s="190"/>
      <c r="G115" s="190"/>
      <c r="H115" s="190"/>
      <c r="I115" s="190"/>
      <c r="J115" s="190"/>
      <c r="L115" s="26"/>
      <c r="M115" s="26"/>
    </row>
    <row r="116" spans="2:13">
      <c r="B116" s="80" t="s">
        <v>176</v>
      </c>
      <c r="C116" s="191" t="s">
        <v>177</v>
      </c>
      <c r="D116" s="191"/>
      <c r="E116" s="191"/>
      <c r="F116" s="191"/>
      <c r="G116" s="191"/>
      <c r="H116" s="191"/>
      <c r="I116" s="81">
        <f>I110+I111+I112</f>
        <v>0.14250000000000002</v>
      </c>
      <c r="J116" s="82"/>
    </row>
    <row r="117" spans="2:13">
      <c r="B117" s="5"/>
      <c r="C117" s="192">
        <v>100</v>
      </c>
      <c r="D117" s="192"/>
      <c r="E117" s="192"/>
      <c r="F117" s="192"/>
      <c r="G117" s="192"/>
      <c r="H117" s="192"/>
      <c r="I117" s="6"/>
      <c r="J117" s="7"/>
    </row>
    <row r="118" spans="2:13">
      <c r="B118" s="8"/>
      <c r="C118" s="9"/>
      <c r="D118" s="9"/>
      <c r="E118" s="9"/>
      <c r="F118" s="9"/>
      <c r="G118" s="9"/>
      <c r="H118" s="9"/>
      <c r="I118" s="6"/>
      <c r="J118" s="7"/>
    </row>
    <row r="119" spans="2:13">
      <c r="B119" s="5" t="s">
        <v>178</v>
      </c>
      <c r="C119" s="192" t="s">
        <v>179</v>
      </c>
      <c r="D119" s="192"/>
      <c r="E119" s="192"/>
      <c r="F119" s="192"/>
      <c r="G119" s="192"/>
      <c r="H119" s="192"/>
      <c r="I119" s="6"/>
      <c r="J119" s="7">
        <f>J33+J66+J75+J95+J103+J107+J108</f>
        <v>8361.1787939999995</v>
      </c>
    </row>
    <row r="120" spans="2:13">
      <c r="B120" s="5"/>
      <c r="C120" s="9"/>
      <c r="D120" s="9"/>
      <c r="E120" s="9"/>
      <c r="F120" s="9"/>
      <c r="G120" s="9"/>
      <c r="H120" s="9"/>
      <c r="I120" s="6"/>
      <c r="J120" s="7"/>
    </row>
    <row r="121" spans="2:13">
      <c r="B121" s="5" t="s">
        <v>180</v>
      </c>
      <c r="C121" s="192" t="s">
        <v>181</v>
      </c>
      <c r="D121" s="192"/>
      <c r="E121" s="192"/>
      <c r="F121" s="192"/>
      <c r="G121" s="192"/>
      <c r="H121" s="192"/>
      <c r="I121" s="6"/>
      <c r="J121" s="7">
        <f>TRUNC(J119/(1-I116),2)</f>
        <v>9750.64</v>
      </c>
    </row>
    <row r="122" spans="2:13">
      <c r="B122" s="5"/>
      <c r="C122" s="9"/>
      <c r="D122" s="9"/>
      <c r="E122" s="9"/>
      <c r="F122" s="9"/>
      <c r="G122" s="9"/>
      <c r="H122" s="9"/>
      <c r="I122" s="6"/>
      <c r="J122" s="7"/>
    </row>
    <row r="123" spans="2:13">
      <c r="B123" s="10"/>
      <c r="C123" s="195" t="s">
        <v>182</v>
      </c>
      <c r="D123" s="195"/>
      <c r="E123" s="195"/>
      <c r="F123" s="195"/>
      <c r="G123" s="195"/>
      <c r="H123" s="195"/>
      <c r="I123" s="11"/>
      <c r="J123" s="12">
        <f>J121-J119</f>
        <v>1389.4612059999999</v>
      </c>
    </row>
    <row r="124" spans="2:13">
      <c r="B124" s="1"/>
      <c r="C124" s="1"/>
      <c r="D124" s="1"/>
      <c r="E124" s="1"/>
      <c r="F124" s="1"/>
      <c r="G124" s="1"/>
      <c r="H124" s="1"/>
      <c r="I124" s="1"/>
      <c r="J124" s="4"/>
    </row>
    <row r="125" spans="2:13">
      <c r="B125" s="199" t="s">
        <v>183</v>
      </c>
      <c r="C125" s="199"/>
      <c r="D125" s="199"/>
      <c r="E125" s="199"/>
      <c r="F125" s="199"/>
      <c r="G125" s="199"/>
      <c r="H125" s="199"/>
      <c r="I125" s="199"/>
      <c r="J125" s="199"/>
    </row>
    <row r="126" spans="2:13">
      <c r="B126" s="201" t="s">
        <v>184</v>
      </c>
      <c r="C126" s="201"/>
      <c r="D126" s="201"/>
      <c r="E126" s="201"/>
      <c r="F126" s="201"/>
      <c r="G126" s="201"/>
      <c r="H126" s="201"/>
      <c r="I126" s="201"/>
      <c r="J126" s="85" t="s">
        <v>46</v>
      </c>
    </row>
    <row r="127" spans="2:13">
      <c r="B127" s="84" t="s">
        <v>22</v>
      </c>
      <c r="C127" s="196" t="s">
        <v>43</v>
      </c>
      <c r="D127" s="196"/>
      <c r="E127" s="196"/>
      <c r="F127" s="196"/>
      <c r="G127" s="196"/>
      <c r="H127" s="196"/>
      <c r="I127" s="196"/>
      <c r="J127" s="91">
        <f>J33</f>
        <v>3788.473</v>
      </c>
    </row>
    <row r="128" spans="2:13">
      <c r="B128" s="84" t="s">
        <v>24</v>
      </c>
      <c r="C128" s="196" t="s">
        <v>59</v>
      </c>
      <c r="D128" s="196"/>
      <c r="E128" s="196"/>
      <c r="F128" s="196"/>
      <c r="G128" s="196"/>
      <c r="H128" s="196"/>
      <c r="I128" s="196"/>
      <c r="J128" s="91">
        <f>J66</f>
        <v>2717.063294</v>
      </c>
    </row>
    <row r="129" spans="2:10">
      <c r="B129" s="84" t="s">
        <v>27</v>
      </c>
      <c r="C129" s="196" t="s">
        <v>107</v>
      </c>
      <c r="D129" s="196"/>
      <c r="E129" s="196"/>
      <c r="F129" s="196"/>
      <c r="G129" s="196"/>
      <c r="H129" s="196"/>
      <c r="I129" s="196"/>
      <c r="J129" s="91">
        <f>J75</f>
        <v>271.53999999999996</v>
      </c>
    </row>
    <row r="130" spans="2:10">
      <c r="B130" s="84" t="s">
        <v>29</v>
      </c>
      <c r="C130" s="196" t="s">
        <v>124</v>
      </c>
      <c r="D130" s="196"/>
      <c r="E130" s="196"/>
      <c r="F130" s="196"/>
      <c r="G130" s="196"/>
      <c r="H130" s="196"/>
      <c r="I130" s="196"/>
      <c r="J130" s="91">
        <f>J95</f>
        <v>403.66999999999996</v>
      </c>
    </row>
    <row r="131" spans="2:10">
      <c r="B131" s="84" t="s">
        <v>54</v>
      </c>
      <c r="C131" s="196" t="s">
        <v>153</v>
      </c>
      <c r="D131" s="196"/>
      <c r="E131" s="196"/>
      <c r="F131" s="196"/>
      <c r="G131" s="196"/>
      <c r="H131" s="196"/>
      <c r="I131" s="196"/>
      <c r="J131" s="91">
        <f>J103</f>
        <v>92.452500000000001</v>
      </c>
    </row>
    <row r="132" spans="2:10">
      <c r="B132" s="85"/>
      <c r="C132" s="201" t="s">
        <v>185</v>
      </c>
      <c r="D132" s="201"/>
      <c r="E132" s="201"/>
      <c r="F132" s="201"/>
      <c r="G132" s="201"/>
      <c r="H132" s="201"/>
      <c r="I132" s="201"/>
      <c r="J132" s="93">
        <f>SUM(J127:J131)</f>
        <v>7273.1987939999999</v>
      </c>
    </row>
    <row r="133" spans="2:10">
      <c r="B133" s="84" t="s">
        <v>56</v>
      </c>
      <c r="C133" s="196" t="s">
        <v>160</v>
      </c>
      <c r="D133" s="196"/>
      <c r="E133" s="196"/>
      <c r="F133" s="196"/>
      <c r="G133" s="196"/>
      <c r="H133" s="196"/>
      <c r="I133" s="196"/>
      <c r="J133" s="91">
        <f>J114</f>
        <v>3310.76</v>
      </c>
    </row>
    <row r="134" spans="2:10" ht="18">
      <c r="B134" s="194" t="s">
        <v>186</v>
      </c>
      <c r="C134" s="194"/>
      <c r="D134" s="194"/>
      <c r="E134" s="194"/>
      <c r="F134" s="194"/>
      <c r="G134" s="194"/>
      <c r="H134" s="194"/>
      <c r="I134" s="194"/>
      <c r="J134" s="83">
        <f>TRUNC(J132+J133,2)</f>
        <v>10583.95</v>
      </c>
    </row>
    <row r="135" spans="2:10">
      <c r="B135" s="13"/>
      <c r="C135" s="13"/>
      <c r="D135" s="13"/>
      <c r="E135" s="13"/>
      <c r="F135" s="13"/>
      <c r="G135" s="13"/>
      <c r="H135" s="13"/>
      <c r="I135" s="13"/>
      <c r="J135" s="14"/>
    </row>
    <row r="136" spans="2:10">
      <c r="B136" s="13"/>
      <c r="C136" s="13"/>
      <c r="D136" s="13"/>
      <c r="E136" s="13"/>
      <c r="F136" s="13"/>
      <c r="G136" s="13"/>
      <c r="H136" s="13"/>
      <c r="I136" s="13"/>
      <c r="J136" s="46"/>
    </row>
    <row r="137" spans="2:10">
      <c r="B137" s="18"/>
      <c r="C137" s="19"/>
      <c r="D137" s="13"/>
      <c r="E137" s="13"/>
      <c r="F137" s="13"/>
      <c r="G137" s="13"/>
      <c r="H137" s="13"/>
      <c r="I137" s="13"/>
      <c r="J137" s="13"/>
    </row>
    <row r="138" spans="2:10">
      <c r="B138" s="15"/>
      <c r="C138" s="15"/>
      <c r="D138" s="16"/>
    </row>
    <row r="139" spans="2:10">
      <c r="B139" s="17"/>
      <c r="C139" s="13"/>
      <c r="D139" s="13"/>
    </row>
    <row r="140" spans="2:10">
      <c r="B140" s="17"/>
      <c r="C140" s="13"/>
      <c r="D140" s="13"/>
    </row>
  </sheetData>
  <mergeCells count="140">
    <mergeCell ref="C130:I130"/>
    <mergeCell ref="C131:I131"/>
    <mergeCell ref="C132:I132"/>
    <mergeCell ref="C133:I133"/>
    <mergeCell ref="B134:I134"/>
    <mergeCell ref="C123:H123"/>
    <mergeCell ref="B125:J125"/>
    <mergeCell ref="B126:I126"/>
    <mergeCell ref="C127:I127"/>
    <mergeCell ref="C128:I128"/>
    <mergeCell ref="C129:I129"/>
    <mergeCell ref="B114:H114"/>
    <mergeCell ref="C115:J115"/>
    <mergeCell ref="C116:H116"/>
    <mergeCell ref="C117:H117"/>
    <mergeCell ref="C119:H119"/>
    <mergeCell ref="C121:H121"/>
    <mergeCell ref="C107:H107"/>
    <mergeCell ref="C108:H108"/>
    <mergeCell ref="C109:H109"/>
    <mergeCell ref="C110:H110"/>
    <mergeCell ref="C111:H111"/>
    <mergeCell ref="C112:H112"/>
    <mergeCell ref="C113:H113"/>
    <mergeCell ref="C101:H101"/>
    <mergeCell ref="C102:H102"/>
    <mergeCell ref="B103:H103"/>
    <mergeCell ref="B104:J104"/>
    <mergeCell ref="B105:J105"/>
    <mergeCell ref="C106:H106"/>
    <mergeCell ref="B95:I95"/>
    <mergeCell ref="B96:J96"/>
    <mergeCell ref="B97:J97"/>
    <mergeCell ref="C98:H98"/>
    <mergeCell ref="C99:H99"/>
    <mergeCell ref="C100:H100"/>
    <mergeCell ref="B89:H89"/>
    <mergeCell ref="B90:J90"/>
    <mergeCell ref="B91:J91"/>
    <mergeCell ref="B92:I92"/>
    <mergeCell ref="C93:I93"/>
    <mergeCell ref="C94:I94"/>
    <mergeCell ref="C83:H83"/>
    <mergeCell ref="C84:H84"/>
    <mergeCell ref="B85:H85"/>
    <mergeCell ref="B86:J86"/>
    <mergeCell ref="B87:H87"/>
    <mergeCell ref="C88:H88"/>
    <mergeCell ref="B77:J77"/>
    <mergeCell ref="B78:H78"/>
    <mergeCell ref="C79:H79"/>
    <mergeCell ref="C80:H80"/>
    <mergeCell ref="C81:H81"/>
    <mergeCell ref="C82:H82"/>
    <mergeCell ref="C71:H71"/>
    <mergeCell ref="C72:H72"/>
    <mergeCell ref="C73:H73"/>
    <mergeCell ref="C74:H74"/>
    <mergeCell ref="B75:H75"/>
    <mergeCell ref="B76:J76"/>
    <mergeCell ref="C65:I65"/>
    <mergeCell ref="B66:I66"/>
    <mergeCell ref="B67:J67"/>
    <mergeCell ref="B68:J68"/>
    <mergeCell ref="C69:H69"/>
    <mergeCell ref="C70:H70"/>
    <mergeCell ref="B59:I59"/>
    <mergeCell ref="B60:J60"/>
    <mergeCell ref="B61:J61"/>
    <mergeCell ref="B62:I62"/>
    <mergeCell ref="C63:I63"/>
    <mergeCell ref="C64:I64"/>
    <mergeCell ref="C53:H53"/>
    <mergeCell ref="C54:H54"/>
    <mergeCell ref="C55:H55"/>
    <mergeCell ref="C56:H56"/>
    <mergeCell ref="C57:H57"/>
    <mergeCell ref="C58:H58"/>
    <mergeCell ref="C47:H47"/>
    <mergeCell ref="C48:H48"/>
    <mergeCell ref="C49:H49"/>
    <mergeCell ref="B50:H50"/>
    <mergeCell ref="B51:J51"/>
    <mergeCell ref="B52:H52"/>
    <mergeCell ref="B41:H41"/>
    <mergeCell ref="C42:H42"/>
    <mergeCell ref="C43:H43"/>
    <mergeCell ref="C44:H44"/>
    <mergeCell ref="C45:H45"/>
    <mergeCell ref="C46:H46"/>
    <mergeCell ref="B35:J35"/>
    <mergeCell ref="B36:H36"/>
    <mergeCell ref="C37:H37"/>
    <mergeCell ref="C38:H38"/>
    <mergeCell ref="B39:H39"/>
    <mergeCell ref="B40:J40"/>
    <mergeCell ref="C28:H28"/>
    <mergeCell ref="C29:H29"/>
    <mergeCell ref="C30:H30"/>
    <mergeCell ref="C31:H31"/>
    <mergeCell ref="C32:H32"/>
    <mergeCell ref="B33:I33"/>
    <mergeCell ref="C23:H23"/>
    <mergeCell ref="I23:J23"/>
    <mergeCell ref="B24:J24"/>
    <mergeCell ref="B25:J25"/>
    <mergeCell ref="C26:H26"/>
    <mergeCell ref="C27:H27"/>
    <mergeCell ref="C20:H20"/>
    <mergeCell ref="I20:J20"/>
    <mergeCell ref="C21:H21"/>
    <mergeCell ref="I21:J21"/>
    <mergeCell ref="C22:H22"/>
    <mergeCell ref="I22:J22"/>
    <mergeCell ref="B16:C16"/>
    <mergeCell ref="D16:E16"/>
    <mergeCell ref="F16:J16"/>
    <mergeCell ref="B18:J18"/>
    <mergeCell ref="C19:H19"/>
    <mergeCell ref="I19:J19"/>
    <mergeCell ref="B14:J14"/>
    <mergeCell ref="B15:C15"/>
    <mergeCell ref="D15:E15"/>
    <mergeCell ref="F15:J15"/>
    <mergeCell ref="B7:J7"/>
    <mergeCell ref="B8:J8"/>
    <mergeCell ref="C9:H9"/>
    <mergeCell ref="I9:J9"/>
    <mergeCell ref="C10:H10"/>
    <mergeCell ref="I10:J10"/>
    <mergeCell ref="B1:J1"/>
    <mergeCell ref="B2:J2"/>
    <mergeCell ref="B3:J3"/>
    <mergeCell ref="B4:J4"/>
    <mergeCell ref="B5:J5"/>
    <mergeCell ref="B6:J6"/>
    <mergeCell ref="C11:H11"/>
    <mergeCell ref="I11:J11"/>
    <mergeCell ref="C12:H12"/>
    <mergeCell ref="I12:J12"/>
  </mergeCells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00C47-C437-48F9-9D0D-0F690E2B5AE3}">
  <dimension ref="A1:E48"/>
  <sheetViews>
    <sheetView tabSelected="1" topLeftCell="A33" workbookViewId="0">
      <selection activeCell="E29" sqref="E29"/>
    </sheetView>
  </sheetViews>
  <sheetFormatPr defaultRowHeight="15"/>
  <cols>
    <col min="1" max="1" width="51" customWidth="1"/>
    <col min="2" max="2" width="14.28515625" customWidth="1"/>
    <col min="3" max="3" width="15.42578125" customWidth="1"/>
    <col min="4" max="4" width="16" customWidth="1"/>
    <col min="5" max="5" width="17.7109375" customWidth="1"/>
  </cols>
  <sheetData>
    <row r="1" spans="1:5" ht="24.75" customHeight="1" thickTop="1" thickBot="1">
      <c r="A1" s="210" t="s">
        <v>199</v>
      </c>
      <c r="B1" s="210"/>
      <c r="C1" s="210"/>
      <c r="D1" s="210"/>
      <c r="E1" s="210"/>
    </row>
    <row r="2" spans="1:5" ht="16.5" thickTop="1">
      <c r="A2" s="211" t="s">
        <v>200</v>
      </c>
      <c r="B2" s="211"/>
      <c r="C2" s="211"/>
      <c r="D2" s="211"/>
      <c r="E2" s="211"/>
    </row>
    <row r="3" spans="1:5" ht="42.75" customHeight="1">
      <c r="A3" s="119" t="s">
        <v>191</v>
      </c>
      <c r="B3" s="120" t="s">
        <v>192</v>
      </c>
      <c r="C3" s="121" t="s">
        <v>193</v>
      </c>
      <c r="D3" s="120" t="s">
        <v>194</v>
      </c>
      <c r="E3" s="120" t="s">
        <v>195</v>
      </c>
    </row>
    <row r="4" spans="1:5" ht="48">
      <c r="A4" s="105" t="s">
        <v>201</v>
      </c>
      <c r="B4" s="106">
        <v>71.62</v>
      </c>
      <c r="C4" s="107">
        <v>3</v>
      </c>
      <c r="D4" s="108">
        <f>B4*C4</f>
        <v>214.86</v>
      </c>
      <c r="E4" s="106">
        <f>D4/12</f>
        <v>17.905000000000001</v>
      </c>
    </row>
    <row r="5" spans="1:5" ht="60">
      <c r="A5" s="105" t="s">
        <v>202</v>
      </c>
      <c r="B5" s="106">
        <v>77.89</v>
      </c>
      <c r="C5" s="107">
        <v>3</v>
      </c>
      <c r="D5" s="108">
        <f t="shared" ref="D5:D11" si="0">B5*C5</f>
        <v>233.67000000000002</v>
      </c>
      <c r="E5" s="106">
        <f t="shared" ref="E5:E11" si="1">D5/12</f>
        <v>19.4725</v>
      </c>
    </row>
    <row r="6" spans="1:5" ht="36">
      <c r="A6" s="105" t="s">
        <v>203</v>
      </c>
      <c r="B6" s="106">
        <v>49.72</v>
      </c>
      <c r="C6" s="107">
        <v>3</v>
      </c>
      <c r="D6" s="108">
        <f t="shared" si="0"/>
        <v>149.16</v>
      </c>
      <c r="E6" s="106">
        <f t="shared" si="1"/>
        <v>12.43</v>
      </c>
    </row>
    <row r="7" spans="1:5" ht="24">
      <c r="A7" s="105" t="s">
        <v>204</v>
      </c>
      <c r="B7" s="106">
        <v>109.86</v>
      </c>
      <c r="C7" s="107">
        <v>3</v>
      </c>
      <c r="D7" s="108">
        <f t="shared" si="0"/>
        <v>329.58</v>
      </c>
      <c r="E7" s="106">
        <f t="shared" si="1"/>
        <v>27.465</v>
      </c>
    </row>
    <row r="8" spans="1:5">
      <c r="A8" s="105" t="s">
        <v>205</v>
      </c>
      <c r="B8" s="106">
        <v>46.16</v>
      </c>
      <c r="C8" s="107">
        <v>3</v>
      </c>
      <c r="D8" s="108">
        <f t="shared" si="0"/>
        <v>138.47999999999999</v>
      </c>
      <c r="E8" s="106">
        <f t="shared" si="1"/>
        <v>11.54</v>
      </c>
    </row>
    <row r="9" spans="1:5" ht="36">
      <c r="A9" s="105" t="s">
        <v>206</v>
      </c>
      <c r="B9" s="106">
        <v>81.14</v>
      </c>
      <c r="C9" s="109">
        <v>3</v>
      </c>
      <c r="D9" s="108">
        <f t="shared" si="0"/>
        <v>243.42000000000002</v>
      </c>
      <c r="E9" s="106">
        <f t="shared" si="1"/>
        <v>20.285</v>
      </c>
    </row>
    <row r="10" spans="1:5" ht="24">
      <c r="A10" s="105" t="s">
        <v>207</v>
      </c>
      <c r="B10" s="106">
        <v>9.74</v>
      </c>
      <c r="C10" s="107">
        <v>6</v>
      </c>
      <c r="D10" s="108">
        <f>B10*C10</f>
        <v>58.44</v>
      </c>
      <c r="E10" s="106">
        <f t="shared" si="1"/>
        <v>4.87</v>
      </c>
    </row>
    <row r="11" spans="1:5" ht="48">
      <c r="A11" s="105" t="s">
        <v>196</v>
      </c>
      <c r="B11" s="106">
        <v>13.73</v>
      </c>
      <c r="C11" s="107">
        <v>1</v>
      </c>
      <c r="D11" s="108">
        <f t="shared" si="0"/>
        <v>13.73</v>
      </c>
      <c r="E11" s="106">
        <f t="shared" si="1"/>
        <v>1.1441666666666668</v>
      </c>
    </row>
    <row r="12" spans="1:5">
      <c r="A12" s="208" t="s">
        <v>197</v>
      </c>
      <c r="B12" s="208"/>
      <c r="C12" s="208"/>
      <c r="D12" s="110">
        <f>SUM(D4:D11)</f>
        <v>1381.3400000000001</v>
      </c>
      <c r="E12" s="111">
        <f>SUM(E4:E11)</f>
        <v>115.11166666666666</v>
      </c>
    </row>
    <row r="13" spans="1:5">
      <c r="A13" s="112"/>
      <c r="B13" s="112"/>
      <c r="C13" s="112"/>
      <c r="D13" s="113"/>
      <c r="E13" s="114"/>
    </row>
    <row r="14" spans="1:5">
      <c r="A14" s="212" t="s">
        <v>208</v>
      </c>
      <c r="B14" s="212"/>
      <c r="C14" s="212"/>
      <c r="D14" s="212"/>
      <c r="E14" s="212"/>
    </row>
    <row r="15" spans="1:5" ht="39.75" customHeight="1">
      <c r="A15" s="115" t="s">
        <v>191</v>
      </c>
      <c r="B15" s="116" t="s">
        <v>192</v>
      </c>
      <c r="C15" s="117" t="s">
        <v>193</v>
      </c>
      <c r="D15" s="116" t="s">
        <v>194</v>
      </c>
      <c r="E15" s="116" t="s">
        <v>195</v>
      </c>
    </row>
    <row r="16" spans="1:5" ht="57" customHeight="1">
      <c r="A16" s="105" t="s">
        <v>209</v>
      </c>
      <c r="B16" s="106">
        <v>71.62</v>
      </c>
      <c r="C16" s="107">
        <v>3</v>
      </c>
      <c r="D16" s="108">
        <f>B16*C16</f>
        <v>214.86</v>
      </c>
      <c r="E16" s="106">
        <f>D16/12</f>
        <v>17.905000000000001</v>
      </c>
    </row>
    <row r="17" spans="1:5" ht="66" customHeight="1">
      <c r="A17" s="105" t="s">
        <v>210</v>
      </c>
      <c r="B17" s="106">
        <v>77.89</v>
      </c>
      <c r="C17" s="107">
        <v>3</v>
      </c>
      <c r="D17" s="108">
        <f t="shared" ref="D17:D22" si="2">B17*C17</f>
        <v>233.67000000000002</v>
      </c>
      <c r="E17" s="106">
        <f t="shared" ref="E17:E24" si="3">D17/12</f>
        <v>19.4725</v>
      </c>
    </row>
    <row r="18" spans="1:5" ht="41.25" customHeight="1">
      <c r="A18" s="105" t="s">
        <v>211</v>
      </c>
      <c r="B18" s="106">
        <v>49.72</v>
      </c>
      <c r="C18" s="107">
        <v>3</v>
      </c>
      <c r="D18" s="108">
        <f t="shared" si="2"/>
        <v>149.16</v>
      </c>
      <c r="E18" s="106">
        <f t="shared" si="3"/>
        <v>12.43</v>
      </c>
    </row>
    <row r="19" spans="1:5" ht="24">
      <c r="A19" s="105" t="s">
        <v>212</v>
      </c>
      <c r="B19" s="106">
        <v>53.92</v>
      </c>
      <c r="C19" s="107">
        <v>3</v>
      </c>
      <c r="D19" s="108">
        <f t="shared" si="2"/>
        <v>161.76</v>
      </c>
      <c r="E19" s="106">
        <f t="shared" si="3"/>
        <v>13.479999999999999</v>
      </c>
    </row>
    <row r="20" spans="1:5" ht="24">
      <c r="A20" s="105" t="s">
        <v>213</v>
      </c>
      <c r="B20" s="106">
        <v>109.86</v>
      </c>
      <c r="C20" s="107">
        <v>3</v>
      </c>
      <c r="D20" s="108">
        <f t="shared" si="2"/>
        <v>329.58</v>
      </c>
      <c r="E20" s="106">
        <f t="shared" si="3"/>
        <v>27.465</v>
      </c>
    </row>
    <row r="21" spans="1:5">
      <c r="A21" s="105" t="s">
        <v>214</v>
      </c>
      <c r="B21" s="106">
        <v>46.16</v>
      </c>
      <c r="C21" s="109">
        <v>3</v>
      </c>
      <c r="D21" s="108">
        <f t="shared" si="2"/>
        <v>138.47999999999999</v>
      </c>
      <c r="E21" s="106">
        <f t="shared" si="3"/>
        <v>11.54</v>
      </c>
    </row>
    <row r="22" spans="1:5" ht="55.5" customHeight="1">
      <c r="A22" s="105" t="s">
        <v>215</v>
      </c>
      <c r="B22" s="106">
        <v>81.14</v>
      </c>
      <c r="C22" s="109">
        <v>3</v>
      </c>
      <c r="D22" s="108">
        <f t="shared" si="2"/>
        <v>243.42000000000002</v>
      </c>
      <c r="E22" s="106">
        <f t="shared" si="3"/>
        <v>20.285</v>
      </c>
    </row>
    <row r="23" spans="1:5" ht="29.25" customHeight="1">
      <c r="A23" s="105" t="s">
        <v>207</v>
      </c>
      <c r="B23" s="106">
        <v>9.74</v>
      </c>
      <c r="C23" s="107">
        <v>6</v>
      </c>
      <c r="D23" s="108">
        <f>B23*C23</f>
        <v>58.44</v>
      </c>
      <c r="E23" s="106">
        <f t="shared" si="3"/>
        <v>4.87</v>
      </c>
    </row>
    <row r="24" spans="1:5" ht="54" customHeight="1">
      <c r="A24" s="105" t="s">
        <v>216</v>
      </c>
      <c r="B24" s="106">
        <v>13.73</v>
      </c>
      <c r="C24" s="107">
        <v>1</v>
      </c>
      <c r="D24" s="108">
        <f t="shared" ref="D24" si="4">B24*C24</f>
        <v>13.73</v>
      </c>
      <c r="E24" s="106">
        <f t="shared" si="3"/>
        <v>1.1441666666666668</v>
      </c>
    </row>
    <row r="25" spans="1:5">
      <c r="A25" s="208" t="s">
        <v>197</v>
      </c>
      <c r="B25" s="208"/>
      <c r="C25" s="208"/>
      <c r="D25" s="110">
        <f>SUM(D16:D24)</f>
        <v>1543.1000000000001</v>
      </c>
      <c r="E25" s="111">
        <f>SUM(E16:E24)</f>
        <v>128.59166666666667</v>
      </c>
    </row>
    <row r="26" spans="1:5">
      <c r="A26" s="112"/>
      <c r="B26" s="112"/>
      <c r="C26" s="112"/>
      <c r="D26" s="113"/>
      <c r="E26" s="114"/>
    </row>
    <row r="27" spans="1:5">
      <c r="A27" s="207" t="s">
        <v>217</v>
      </c>
      <c r="B27" s="207"/>
      <c r="C27" s="207"/>
      <c r="D27" s="207"/>
      <c r="E27" s="207"/>
    </row>
    <row r="28" spans="1:5" ht="52.5" customHeight="1">
      <c r="A28" s="102" t="s">
        <v>191</v>
      </c>
      <c r="B28" s="103" t="s">
        <v>192</v>
      </c>
      <c r="C28" s="104" t="s">
        <v>193</v>
      </c>
      <c r="D28" s="103" t="s">
        <v>194</v>
      </c>
      <c r="E28" s="103" t="s">
        <v>195</v>
      </c>
    </row>
    <row r="29" spans="1:5" ht="60">
      <c r="A29" s="105" t="s">
        <v>218</v>
      </c>
      <c r="B29" s="106">
        <v>69.8</v>
      </c>
      <c r="C29" s="107">
        <v>3</v>
      </c>
      <c r="D29" s="108">
        <f>B29*C29</f>
        <v>209.39999999999998</v>
      </c>
      <c r="E29" s="106">
        <f>D29/12</f>
        <v>17.45</v>
      </c>
    </row>
    <row r="30" spans="1:5" ht="48">
      <c r="A30" s="105" t="s">
        <v>219</v>
      </c>
      <c r="B30" s="106">
        <v>49.62</v>
      </c>
      <c r="C30" s="107">
        <v>3</v>
      </c>
      <c r="D30" s="108">
        <f t="shared" ref="D30:D35" si="5">B30*C30</f>
        <v>148.85999999999999</v>
      </c>
      <c r="E30" s="106">
        <f t="shared" ref="E30:E35" si="6">D30/12</f>
        <v>12.404999999999999</v>
      </c>
    </row>
    <row r="31" spans="1:5" ht="36">
      <c r="A31" s="105" t="s">
        <v>220</v>
      </c>
      <c r="B31" s="106">
        <v>55.64</v>
      </c>
      <c r="C31" s="107">
        <v>3</v>
      </c>
      <c r="D31" s="108">
        <f t="shared" si="5"/>
        <v>166.92000000000002</v>
      </c>
      <c r="E31" s="106">
        <f t="shared" si="6"/>
        <v>13.910000000000002</v>
      </c>
    </row>
    <row r="32" spans="1:5" ht="60">
      <c r="A32" s="105" t="s">
        <v>221</v>
      </c>
      <c r="B32" s="106">
        <v>90.61</v>
      </c>
      <c r="C32" s="107">
        <v>3</v>
      </c>
      <c r="D32" s="108">
        <f t="shared" si="5"/>
        <v>271.83</v>
      </c>
      <c r="E32" s="106">
        <f t="shared" si="6"/>
        <v>22.6525</v>
      </c>
    </row>
    <row r="33" spans="1:5" ht="48">
      <c r="A33" s="105" t="s">
        <v>222</v>
      </c>
      <c r="B33" s="106">
        <v>94.03</v>
      </c>
      <c r="C33" s="107">
        <v>3</v>
      </c>
      <c r="D33" s="108">
        <f t="shared" si="5"/>
        <v>282.09000000000003</v>
      </c>
      <c r="E33" s="106">
        <f t="shared" si="6"/>
        <v>23.507500000000004</v>
      </c>
    </row>
    <row r="34" spans="1:5" ht="36">
      <c r="A34" s="105" t="s">
        <v>223</v>
      </c>
      <c r="B34" s="127">
        <v>9.99</v>
      </c>
      <c r="C34" s="109">
        <v>6</v>
      </c>
      <c r="D34" s="108">
        <f t="shared" si="5"/>
        <v>59.94</v>
      </c>
      <c r="E34" s="106">
        <f t="shared" si="6"/>
        <v>4.9950000000000001</v>
      </c>
    </row>
    <row r="35" spans="1:5" ht="60">
      <c r="A35" s="105" t="s">
        <v>224</v>
      </c>
      <c r="B35" s="106">
        <v>13.73</v>
      </c>
      <c r="C35" s="107">
        <v>1</v>
      </c>
      <c r="D35" s="108">
        <f t="shared" si="5"/>
        <v>13.73</v>
      </c>
      <c r="E35" s="106">
        <f t="shared" si="6"/>
        <v>1.1441666666666668</v>
      </c>
    </row>
    <row r="36" spans="1:5">
      <c r="A36" s="208" t="s">
        <v>197</v>
      </c>
      <c r="B36" s="208"/>
      <c r="C36" s="208"/>
      <c r="D36" s="110">
        <f>SUM(D29:D35)</f>
        <v>1152.77</v>
      </c>
      <c r="E36" s="111">
        <f>SUM(E29:E35)</f>
        <v>96.064166666666679</v>
      </c>
    </row>
    <row r="37" spans="1:5">
      <c r="A37" s="118"/>
      <c r="B37" s="118"/>
      <c r="C37" s="118"/>
      <c r="D37" s="118"/>
      <c r="E37" s="118"/>
    </row>
    <row r="38" spans="1:5">
      <c r="A38" s="209" t="s">
        <v>198</v>
      </c>
      <c r="B38" s="209"/>
      <c r="C38" s="209"/>
      <c r="D38" s="209"/>
      <c r="E38" s="209"/>
    </row>
    <row r="39" spans="1:5" ht="53.25" customHeight="1">
      <c r="A39" s="122" t="s">
        <v>191</v>
      </c>
      <c r="B39" s="123" t="s">
        <v>192</v>
      </c>
      <c r="C39" s="124" t="s">
        <v>193</v>
      </c>
      <c r="D39" s="123" t="s">
        <v>194</v>
      </c>
      <c r="E39" s="123" t="s">
        <v>195</v>
      </c>
    </row>
    <row r="40" spans="1:5" ht="36">
      <c r="A40" s="105" t="s">
        <v>225</v>
      </c>
      <c r="B40" s="127">
        <v>59.29</v>
      </c>
      <c r="C40" s="107">
        <v>3</v>
      </c>
      <c r="D40" s="108">
        <f>B40*C40</f>
        <v>177.87</v>
      </c>
      <c r="E40" s="106">
        <f>D40/12</f>
        <v>14.8225</v>
      </c>
    </row>
    <row r="41" spans="1:5" ht="36">
      <c r="A41" s="105" t="s">
        <v>226</v>
      </c>
      <c r="B41" s="127">
        <v>44.23</v>
      </c>
      <c r="C41" s="107">
        <v>3</v>
      </c>
      <c r="D41" s="108">
        <f t="shared" ref="D41:D47" si="7">B41*C41</f>
        <v>132.69</v>
      </c>
      <c r="E41" s="106">
        <f t="shared" ref="E41:E47" si="8">D41/12</f>
        <v>11.057499999999999</v>
      </c>
    </row>
    <row r="42" spans="1:5" ht="24">
      <c r="A42" s="105" t="s">
        <v>227</v>
      </c>
      <c r="B42" s="127">
        <v>54.85</v>
      </c>
      <c r="C42" s="107">
        <v>3</v>
      </c>
      <c r="D42" s="108">
        <f t="shared" si="7"/>
        <v>164.55</v>
      </c>
      <c r="E42" s="106">
        <f t="shared" si="8"/>
        <v>13.7125</v>
      </c>
    </row>
    <row r="43" spans="1:5" ht="36">
      <c r="A43" s="105" t="s">
        <v>228</v>
      </c>
      <c r="B43" s="106">
        <v>109.86</v>
      </c>
      <c r="C43" s="107">
        <v>3</v>
      </c>
      <c r="D43" s="108">
        <f t="shared" si="7"/>
        <v>329.58</v>
      </c>
      <c r="E43" s="106">
        <f t="shared" si="8"/>
        <v>27.465</v>
      </c>
    </row>
    <row r="44" spans="1:5" ht="48">
      <c r="A44" s="105" t="s">
        <v>229</v>
      </c>
      <c r="B44" s="127">
        <v>58.06</v>
      </c>
      <c r="C44" s="107">
        <v>3</v>
      </c>
      <c r="D44" s="108">
        <f t="shared" si="7"/>
        <v>174.18</v>
      </c>
      <c r="E44" s="106">
        <f t="shared" si="8"/>
        <v>14.515000000000001</v>
      </c>
    </row>
    <row r="45" spans="1:5" ht="36">
      <c r="A45" s="105" t="s">
        <v>230</v>
      </c>
      <c r="B45" s="106">
        <v>9.74</v>
      </c>
      <c r="C45" s="109">
        <v>6</v>
      </c>
      <c r="D45" s="108">
        <f t="shared" si="7"/>
        <v>58.44</v>
      </c>
      <c r="E45" s="106">
        <f t="shared" si="8"/>
        <v>4.87</v>
      </c>
    </row>
    <row r="46" spans="1:5" ht="48">
      <c r="A46" s="105" t="s">
        <v>231</v>
      </c>
      <c r="B46" s="106">
        <v>13.73</v>
      </c>
      <c r="C46" s="109">
        <v>1</v>
      </c>
      <c r="D46" s="108">
        <f t="shared" si="7"/>
        <v>13.73</v>
      </c>
      <c r="E46" s="106">
        <f t="shared" si="8"/>
        <v>1.1441666666666668</v>
      </c>
    </row>
    <row r="47" spans="1:5" ht="36">
      <c r="A47" s="105" t="s">
        <v>232</v>
      </c>
      <c r="B47" s="127">
        <v>58.39</v>
      </c>
      <c r="C47" s="107">
        <v>1</v>
      </c>
      <c r="D47" s="108">
        <f t="shared" si="7"/>
        <v>58.39</v>
      </c>
      <c r="E47" s="106">
        <f t="shared" si="8"/>
        <v>4.8658333333333337</v>
      </c>
    </row>
    <row r="48" spans="1:5">
      <c r="A48" s="208" t="s">
        <v>197</v>
      </c>
      <c r="B48" s="208"/>
      <c r="C48" s="208"/>
      <c r="D48" s="110">
        <f>SUM(D42:D44)</f>
        <v>668.31</v>
      </c>
      <c r="E48" s="111">
        <f>SUM(E40:E47)</f>
        <v>92.452500000000001</v>
      </c>
    </row>
  </sheetData>
  <mergeCells count="9">
    <mergeCell ref="A27:E27"/>
    <mergeCell ref="A36:C36"/>
    <mergeCell ref="A38:E38"/>
    <mergeCell ref="A48:C48"/>
    <mergeCell ref="A1:E1"/>
    <mergeCell ref="A2:E2"/>
    <mergeCell ref="A12:C12"/>
    <mergeCell ref="A14:E14"/>
    <mergeCell ref="A25:C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Proposta</vt:lpstr>
      <vt:lpstr>Auxiliar Adm</vt:lpstr>
      <vt:lpstr>Motorista</vt:lpstr>
      <vt:lpstr>Secretária </vt:lpstr>
      <vt:lpstr>Almoxarifado</vt:lpstr>
      <vt:lpstr>Uniformes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gisele.oliveira</dc:creator>
  <cp:keywords/>
  <dc:description/>
  <cp:lastModifiedBy>joao victor</cp:lastModifiedBy>
  <cp:revision/>
  <dcterms:created xsi:type="dcterms:W3CDTF">2011-07-13T17:15:58Z</dcterms:created>
  <dcterms:modified xsi:type="dcterms:W3CDTF">2025-11-18T14:15:40Z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d1718231-e157-4ccc-b6cf-0c2338374c07</vt:lpwstr>
  </property>
  <property fmtid="{D5CDD505-2E9C-101B-9397-08002B2CF9AE}" pid="3" name="MSIP_Label_0559fe9b-6987-45ef-b918-e76911e153f0_Enabled">
    <vt:lpwstr>true</vt:lpwstr>
  </property>
  <property fmtid="{D5CDD505-2E9C-101B-9397-08002B2CF9AE}" pid="4" name="MSIP_Label_0559fe9b-6987-45ef-b918-e76911e153f0_SetDate">
    <vt:lpwstr>2025-04-08T20:15:20Z</vt:lpwstr>
  </property>
  <property fmtid="{D5CDD505-2E9C-101B-9397-08002B2CF9AE}" pid="5" name="MSIP_Label_0559fe9b-6987-45ef-b918-e76911e153f0_Method">
    <vt:lpwstr>Privileged</vt:lpwstr>
  </property>
  <property fmtid="{D5CDD505-2E9C-101B-9397-08002B2CF9AE}" pid="6" name="MSIP_Label_0559fe9b-6987-45ef-b918-e76911e153f0_Name">
    <vt:lpwstr>Público</vt:lpwstr>
  </property>
  <property fmtid="{D5CDD505-2E9C-101B-9397-08002B2CF9AE}" pid="7" name="MSIP_Label_0559fe9b-6987-45ef-b918-e76911e153f0_SiteId">
    <vt:lpwstr>eb090420-444c-43f7-91f2-4b8da6bfe8e1</vt:lpwstr>
  </property>
  <property fmtid="{D5CDD505-2E9C-101B-9397-08002B2CF9AE}" pid="8" name="MSIP_Label_0559fe9b-6987-45ef-b918-e76911e153f0_ActionId">
    <vt:lpwstr>030fec80-148f-4d54-a324-2116edd6ec91</vt:lpwstr>
  </property>
  <property fmtid="{D5CDD505-2E9C-101B-9397-08002B2CF9AE}" pid="9" name="MSIP_Label_0559fe9b-6987-45ef-b918-e76911e153f0_ContentBits">
    <vt:lpwstr>0</vt:lpwstr>
  </property>
  <property fmtid="{D5CDD505-2E9C-101B-9397-08002B2CF9AE}" pid="10" name="MSIP_Label_0559fe9b-6987-45ef-b918-e76911e153f0_Tag">
    <vt:lpwstr>10, 0, 1, 1</vt:lpwstr>
  </property>
</Properties>
</file>